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  <definedName name="_xlnm.Print_Area" localSheetId="0">Лист1!$A$1:$J$171</definedName>
  </definedNames>
  <calcPr calcId="125725"/>
</workbook>
</file>

<file path=xl/calcChain.xml><?xml version="1.0" encoding="utf-8"?>
<calcChain xmlns="http://schemas.openxmlformats.org/spreadsheetml/2006/main">
  <c r="I128" i="1"/>
  <c r="I40" l="1"/>
  <c r="J84" l="1"/>
  <c r="J78"/>
  <c r="H84"/>
  <c r="H78"/>
  <c r="I62" l="1"/>
  <c r="J96"/>
  <c r="I165" l="1"/>
  <c r="I116"/>
  <c r="I118"/>
  <c r="J133"/>
  <c r="J131"/>
  <c r="J129"/>
  <c r="J110"/>
  <c r="G113"/>
  <c r="I113"/>
  <c r="I111"/>
  <c r="H96"/>
  <c r="I98"/>
  <c r="I97" s="1"/>
  <c r="I95"/>
  <c r="I94" s="1"/>
  <c r="J82"/>
  <c r="J80"/>
  <c r="I79"/>
  <c r="I69"/>
  <c r="J77"/>
  <c r="J76"/>
  <c r="J75"/>
  <c r="J74"/>
  <c r="I64"/>
  <c r="I60"/>
  <c r="I58"/>
  <c r="I54"/>
  <c r="I45"/>
  <c r="J41"/>
  <c r="I68" l="1"/>
  <c r="I93"/>
  <c r="I24" l="1"/>
  <c r="I112"/>
  <c r="G112"/>
  <c r="I53"/>
  <c r="I52"/>
  <c r="J72" l="1"/>
  <c r="H72"/>
  <c r="I160" l="1"/>
  <c r="I159" s="1"/>
  <c r="I166" l="1"/>
  <c r="I163" s="1"/>
  <c r="J161"/>
  <c r="J115"/>
  <c r="I108"/>
  <c r="I109"/>
  <c r="I107" l="1"/>
  <c r="I106" s="1"/>
  <c r="J73"/>
  <c r="I89"/>
  <c r="J39"/>
  <c r="I38"/>
  <c r="I35"/>
  <c r="J37"/>
  <c r="J36"/>
  <c r="I31"/>
  <c r="I26"/>
  <c r="I21"/>
  <c r="I88" l="1"/>
  <c r="I34"/>
  <c r="I20"/>
  <c r="I30"/>
  <c r="G70"/>
  <c r="H70" s="1"/>
  <c r="I87" l="1"/>
  <c r="I33"/>
  <c r="I103"/>
  <c r="J104"/>
  <c r="J108"/>
  <c r="J109"/>
  <c r="J112"/>
  <c r="I28"/>
  <c r="I102" l="1"/>
  <c r="I86"/>
  <c r="I23"/>
  <c r="I19" s="1"/>
  <c r="I18" l="1"/>
  <c r="G71"/>
  <c r="H71" s="1"/>
  <c r="J70"/>
  <c r="J114"/>
  <c r="I162" l="1"/>
  <c r="J113"/>
  <c r="I105" l="1"/>
  <c r="J71"/>
  <c r="I101" l="1"/>
  <c r="I51"/>
  <c r="I50" l="1"/>
  <c r="I100"/>
  <c r="I67" l="1"/>
  <c r="I49" l="1"/>
  <c r="I48" s="1"/>
  <c r="I168" l="1"/>
</calcChain>
</file>

<file path=xl/sharedStrings.xml><?xml version="1.0" encoding="utf-8"?>
<sst xmlns="http://schemas.openxmlformats.org/spreadsheetml/2006/main" count="785" uniqueCount="223">
  <si>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</si>
  <si>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</si>
  <si>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</si>
  <si>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</si>
  <si>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</si>
  <si>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</si>
  <si>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</si>
  <si>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</si>
  <si>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</si>
  <si>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до рішення міської ради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</si>
  <si>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</si>
  <si>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</si>
  <si>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</si>
  <si>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</si>
  <si>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</si>
  <si>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</si>
  <si>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</si>
  <si>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</si>
  <si>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</si>
  <si>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</si>
  <si>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</si>
  <si>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</si>
  <si>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</si>
  <si>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</si>
  <si>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</si>
  <si>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</si>
  <si>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</si>
  <si>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</si>
  <si>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</si>
  <si>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</si>
  <si>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</si>
  <si>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</si>
  <si>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</si>
  <si>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</si>
  <si>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</si>
  <si>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</si>
  <si>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</si>
  <si>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</si>
  <si>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</si>
  <si>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</si>
  <si>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</si>
  <si>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</si>
  <si>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</si>
  <si>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</si>
  <si>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</si>
  <si>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</si>
  <si>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</si>
  <si>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</si>
  <si>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</si>
  <si>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Підприємство ”Нововолинськводоканал”</t>
  </si>
  <si>
    <t>УСЬОГО</t>
  </si>
  <si>
    <t>КП "Нововолинськтеплокомуненерго"</t>
  </si>
  <si>
    <t>03562000000</t>
  </si>
  <si>
    <t>2020-2021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</si>
  <si>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</si>
  <si>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</si>
  <si>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Внутрішньобудинкові водопровідні мережі - 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</si>
  <si>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</si>
  <si>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</si>
  <si>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</si>
  <si>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</si>
  <si>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</si>
  <si>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</si>
  <si>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</si>
  <si>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</si>
  <si>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</si>
  <si>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</si>
  <si>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</si>
  <si>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</si>
  <si>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</si>
  <si>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</si>
  <si>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</si>
  <si>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</si>
  <si>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</si>
  <si>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</si>
  <si>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</si>
  <si>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Встановлення системи протипожежної сигналізації та оповіщення    ліцею №1 Нововолинської міської ради Волинської області на пр. Перемоги,6 в м.Нововолинську - капітальний ремонт </t>
  </si>
  <si>
    <t xml:space="preserve">Встановлення системи  протипожежної сигналізації та оповіщення  ЗОШ №3 Нововолинської міської ради Волинської області на вул. Грушевського,19 в м.Нововолинську -  капітальний ремонт </t>
  </si>
  <si>
    <t xml:space="preserve">Рекультивація земель після закриття ділянки складування І черги експлуатації полігону ТПВ для м.Нововолинська Волинської області на землях Старолішнянської сільської ради - реконструкція, у тому числі проектні роботи </t>
  </si>
  <si>
    <t xml:space="preserve">Придбання інвентаря та обладнання </t>
  </si>
  <si>
    <t>Придбання медапаратури</t>
  </si>
  <si>
    <t>Водопровід по вул. Шахтарській, ділянки від колодязя В-6 до колодязя В-7 м.Нововолинськ Волинської області  - капітальний ремонт</t>
  </si>
  <si>
    <t>Каналізаційна  мережа на вул. Данила Галицького - вул. Рєпіна в  м.Нововолинську Волинської обл. - нове будівництво</t>
  </si>
  <si>
    <t xml:space="preserve">О.С. Шаповал </t>
  </si>
  <si>
    <t>0611021</t>
  </si>
  <si>
    <t>Надання загальної середньої освіти закладами загальної середньої освіти</t>
  </si>
  <si>
    <t>1021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</si>
  <si>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</si>
  <si>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</si>
  <si>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</si>
  <si>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</si>
  <si>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</si>
  <si>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</si>
  <si>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</si>
  <si>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інвентаря,обладнання та комп'ютерної техніки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</si>
  <si>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</si>
  <si>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</si>
  <si>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</si>
  <si>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</si>
  <si>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</si>
  <si>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0216000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</si>
  <si>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</si>
  <si>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</si>
  <si>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</si>
  <si>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</si>
  <si>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</si>
  <si>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>0217000</t>
  </si>
  <si>
    <t>0217300</t>
  </si>
  <si>
    <t>0217322</t>
  </si>
  <si>
    <t>7322</t>
  </si>
  <si>
    <t>Будівництво медичних установ та закладів</t>
  </si>
  <si>
    <t>Дах хірургічно-травматологічного корпусу лікарні - капітальний ремонт, у тому числі проектні роботи</t>
  </si>
  <si>
    <t>Пандус на амбулаторії загальної практики сімейної медицини №4 -  реконструкція,  у тому числі проектні роботи</t>
  </si>
  <si>
    <t>0217330</t>
  </si>
  <si>
    <t>7330</t>
  </si>
  <si>
    <t>Будівництво  інших об'єктів комунальної власності</t>
  </si>
  <si>
    <t>Приміщення першого поверху міської ради за адресою м.Нововолинськ пр-т Дружби,27 -  капітальний ремонт, у тому числі проектні роботи</t>
  </si>
  <si>
    <t>Придбання мультимедійного обладнання та комплектуючих для ЗОШ №5</t>
  </si>
  <si>
    <t>Придбання та встановлення вуличних тренажерів для ЗОШ №7</t>
  </si>
  <si>
    <t xml:space="preserve">Придбання макетів масо-габаритних автоматів Калашникова </t>
  </si>
  <si>
    <t>Закупівля спортивного інвентарю для ЗОШ №6</t>
  </si>
  <si>
    <t>0611151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</si>
  <si>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</si>
  <si>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</si>
  <si>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</si>
  <si>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Придбання та встановлення дитячого майданчика для ІРЦ</t>
  </si>
  <si>
    <t>Фасад загальноосвітньої школи І-ІІІ ступенів №2  -капітальний ремонт, у тому числі проектні роботи</t>
  </si>
  <si>
    <t>Встановлення системи  протипожежної сигналізації та оповіщення ЗОШ  І-ІІІ  ст. №4  ім.Т.Г.Шевченка на бул. Шевченка,12 у м.Нововолинську Волинської області -  капітальний ремонт, у тому числі проектні роботи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</si>
  <si>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</si>
  <si>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</si>
  <si>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</si>
  <si>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</si>
  <si>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</si>
  <si>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</si>
  <si>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</si>
  <si>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</si>
  <si>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</si>
  <si>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</si>
  <si>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</si>
  <si>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Передплата періодичних видань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</si>
  <si>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</si>
  <si>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</si>
  <si>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</si>
  <si>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</si>
  <si>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</si>
  <si>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</si>
  <si>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</si>
  <si>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Дороги - капітальний ремонт, у тому числі проектні роботи</t>
  </si>
  <si>
    <t>Придбання проектора, екрана для проведення практикумів, тренінгів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</si>
  <si>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будівництво, у тому числі проектні роботи</t>
  </si>
  <si>
    <t>2017-2021</t>
  </si>
  <si>
    <t>до  рішення міської ради "Про  бюджет міської територіальної громади м.Нововолинська на 2021 рік"</t>
  </si>
  <si>
    <t>"Розподіл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                                                                                                                                                                        інфраструктури за об'єктами у 2021 році"</t>
  </si>
  <si>
    <t xml:space="preserve">Зміни до додатка 5
</t>
  </si>
  <si>
    <t>(грн)</t>
  </si>
  <si>
    <t>Управління будівництва та інфраструктури</t>
  </si>
  <si>
    <t>Придбання велопарковки в ліцей №4 імені Т.Г. Шевченка</t>
  </si>
  <si>
    <t>0212010</t>
  </si>
  <si>
    <t>2010</t>
  </si>
  <si>
    <t>0731</t>
  </si>
  <si>
    <t>Багатопрофільна стаціонарна медична допомога населенню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</si>
  <si>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</si>
  <si>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</si>
  <si>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</si>
  <si>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</si>
  <si>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КЗ “Центр розвитку ОСББ” у м. Нововолинськ Волинської області</t>
  </si>
  <si>
    <t>0217390</t>
  </si>
  <si>
    <t>7390</t>
  </si>
  <si>
    <t>Розвиток мережі центрів надання адміністративних послуг</t>
  </si>
  <si>
    <t>0611141</t>
  </si>
  <si>
    <t>1141</t>
  </si>
  <si>
    <t>Забезпечення діяльності інших закладів у сфері освіти</t>
  </si>
  <si>
    <t xml:space="preserve">Придбання комп'ютерної техніки 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</si>
  <si>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</si>
  <si>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</si>
  <si>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</si>
  <si>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 xml:space="preserve">Дах ЗДО №1 - капітальний ремонт, у тому числі проектні роботи </t>
  </si>
  <si>
    <t xml:space="preserve">Утеплення фасаду ЗДО №3 - капітальний ремонт, у тому числі проектні роботи </t>
  </si>
  <si>
    <t xml:space="preserve">Дах будівлі ЗДО №8 - капітальний ремонт, у тому числі проектні роботи </t>
  </si>
  <si>
    <t xml:space="preserve">Дах будівлі  ліцею  №9 - капітальний ремонт, у тому числі проектні роботи 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</si>
  <si>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</si>
  <si>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</si>
  <si>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 xml:space="preserve">Подвір’я Нововолинського ліцею № 7 Нововолинської міської ради Волинської області на вул. Кауркова, 43 в м.Нововолинську, Волинської області - капітальний ремонт
</t>
  </si>
  <si>
    <t>Спортивний майданчик ЗОШ I—III ст. № 8 на вул. Лесі Українки, 2 в смт Благодатне м. Нововолинська, Волинська область - реконструкція</t>
  </si>
  <si>
    <t>1017000</t>
  </si>
  <si>
    <t>1017300</t>
  </si>
  <si>
    <t>1017324</t>
  </si>
  <si>
    <t>7324</t>
  </si>
  <si>
    <t>Будівництво установ та закладів культури</t>
  </si>
  <si>
    <t>1017600</t>
  </si>
  <si>
    <t>1017670</t>
  </si>
  <si>
    <t>Водопровід по вул. Шахтарській, ділянки від колодязя В-6 до колодязя В-8 м.Нововолинськ Волинської області  - капітальний ремонт</t>
  </si>
  <si>
    <t>1217325</t>
  </si>
  <si>
    <t>7325</t>
  </si>
  <si>
    <t>Будівництво споруд, установ та закладів фізичної культури і спорту</t>
  </si>
  <si>
    <t>Трибуни та бігові доріжки стадіону СОКу "Шахтар" на пр.Перемоги,5 - капітальний ремонт (коригування)</t>
  </si>
  <si>
    <t>1217330</t>
  </si>
  <si>
    <t>Будівництво інших об'єктів комунальної власності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</si>
  <si>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</si>
  <si>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</si>
  <si>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</si>
  <si>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</si>
  <si>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Придбання та встановлення вуличних тренажерів за адресою: вулиця Винниченка, 12, місто Нововолинськ, Волинська область</t>
  </si>
  <si>
    <t>Придбання та встановлення вуличних тренажерів за адресою: вулиця Генерала Шухевича, 3, місто Нововолинськ, Волинська область</t>
  </si>
  <si>
    <t>Придбання та встановлення вуличних тренажерів за адресою: вулиця Пирогова, 3, місто Нововолинськ, Волинська область</t>
  </si>
  <si>
    <t>Придбання та встановлення елементів дитячо-спортивного майданчика за адресою: 15-й Мікрорайон, 23, місто Нововолинськ, Волинська область</t>
  </si>
  <si>
    <t>Придбання та встановлення елементів дитячо-спортивного майданчика за адресою: 15-й Мікрорайон, 34, місто Нововолинськ, Волинська область</t>
  </si>
  <si>
    <t>Придбання та встановлення елементів дитячо-спортивного майданчика за адресою: 6-й Мікрорайон, 3, місто Нововолинськ, Волинська область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</si>
  <si>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</si>
  <si>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</si>
  <si>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</t>
  </si>
  <si>
    <t>Придбання та встановлення елементів дитячо-спортивного майданчика за адресою: вулиця Миру, 8, смт Благодатне, місто Нововолинськ, Волинська область</t>
  </si>
  <si>
    <t>Придбання та встановлення елементів дитячо-спортивного майдачика у с. Гряди, вулиця Миру № 34Д, № 34В, № 34Г, Нововолинської міської територіальної громади, Волинської області</t>
  </si>
  <si>
    <t>Придбання та встановлення камер відеонагляду в м.Нововолинськ Волинської області</t>
  </si>
  <si>
    <t>Виробниче управління комунального господарства</t>
  </si>
  <si>
    <t>2018-2021</t>
  </si>
  <si>
    <t>Дах будівлі міського палацу культури по бульвару Шевченка, 6 - капітальний ремонт, у тому числі проектні роботи</t>
  </si>
  <si>
    <t>Міський парк культури та відпочинку</t>
  </si>
  <si>
    <t>Додаток 5</t>
  </si>
  <si>
    <t>в тому числі: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</si>
  <si>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в тому числі:  субвенція з державного бюджету місцевим бюджетам на здійснення заходів щодо соціально-економічного розвитку окремих територій </t>
  </si>
  <si>
    <t>в тому числі:  субвенція  з державного бюджету місцевим бюджетам на розвиток мережі центрів надання адміністративних послуг</t>
  </si>
  <si>
    <t>Забезпечення обладнанням для видачі посвідчення водія та реєстрації транспортних засобів, технічними та програмними засобами</t>
  </si>
</sst>
</file>

<file path=xl/styles.xml><?xml version="1.0" encoding="utf-8"?>
<styleSheet xmlns="http://schemas.openxmlformats.org/spreadsheetml/2006/main">
  <numFmts count="3">
    <numFmt numFmtId="164" formatCode="#,##0.00_ ;\-#,##0.00\ "/>
    <numFmt numFmtId="165" formatCode="\ \+#,###,##0;\ \-#,###,##0;"/>
    <numFmt numFmtId="166" formatCode="#,##0.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left"/>
    </xf>
    <xf numFmtId="2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2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459074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459074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459074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459074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455322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455322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455322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455322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152400</xdr:colOff>
      <xdr:row>126</xdr:row>
      <xdr:rowOff>461037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459074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459074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459074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459074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455322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455322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455322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455322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152400</xdr:colOff>
      <xdr:row>126</xdr:row>
      <xdr:rowOff>461037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1"/>
  <sheetViews>
    <sheetView tabSelected="1" topLeftCell="A19" zoomScale="60" zoomScaleNormal="60" workbookViewId="0">
      <selection activeCell="E47" sqref="E47"/>
    </sheetView>
  </sheetViews>
  <sheetFormatPr defaultColWidth="15.5546875" defaultRowHeight="18"/>
  <cols>
    <col min="1" max="2" width="15.6640625" style="12" customWidth="1"/>
    <col min="3" max="3" width="16.44140625" style="12" customWidth="1"/>
    <col min="4" max="4" width="56" style="12" customWidth="1"/>
    <col min="5" max="5" width="75.88671875" style="12" customWidth="1"/>
    <col min="6" max="6" width="15.88671875" style="12" customWidth="1"/>
    <col min="7" max="7" width="17.5546875" style="12" customWidth="1"/>
    <col min="8" max="8" width="13.44140625" style="12" customWidth="1"/>
    <col min="9" max="9" width="19.5546875" style="14" customWidth="1"/>
    <col min="10" max="10" width="14.6640625" style="12" customWidth="1"/>
    <col min="11" max="16384" width="15.5546875" style="13"/>
  </cols>
  <sheetData>
    <row r="1" spans="1:10" ht="21.6" customHeight="1">
      <c r="I1" s="38" t="s">
        <v>218</v>
      </c>
      <c r="J1" s="38"/>
    </row>
    <row r="2" spans="1:10" ht="21" customHeight="1">
      <c r="I2" s="23" t="s">
        <v>9</v>
      </c>
    </row>
    <row r="3" spans="1:10" ht="21.6" customHeight="1">
      <c r="I3" s="37"/>
      <c r="J3" s="37"/>
    </row>
    <row r="4" spans="1:10" ht="21" customHeight="1"/>
    <row r="9" spans="1:10" ht="25.95" customHeight="1">
      <c r="A9" s="40" t="s">
        <v>153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 ht="25.95" customHeight="1">
      <c r="A10" s="40" t="s">
        <v>151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 ht="53.4" customHeight="1">
      <c r="A11" s="40" t="s">
        <v>152</v>
      </c>
      <c r="B11" s="40"/>
      <c r="C11" s="40"/>
      <c r="D11" s="40"/>
      <c r="E11" s="40"/>
      <c r="F11" s="40"/>
      <c r="G11" s="40"/>
      <c r="H11" s="40"/>
      <c r="I11" s="40"/>
      <c r="J11" s="40"/>
    </row>
    <row r="13" spans="1:10">
      <c r="B13" s="41" t="s">
        <v>52</v>
      </c>
      <c r="C13" s="41"/>
    </row>
    <row r="14" spans="1:10">
      <c r="B14" s="42" t="s">
        <v>10</v>
      </c>
      <c r="C14" s="42"/>
    </row>
    <row r="15" spans="1:10">
      <c r="J15" s="12" t="s">
        <v>154</v>
      </c>
    </row>
    <row r="16" spans="1:10" ht="168" customHeight="1">
      <c r="A16" s="10" t="s">
        <v>0</v>
      </c>
      <c r="B16" s="10" t="s">
        <v>1</v>
      </c>
      <c r="C16" s="10" t="s">
        <v>2</v>
      </c>
      <c r="D16" s="10" t="s">
        <v>3</v>
      </c>
      <c r="E16" s="10" t="s">
        <v>11</v>
      </c>
      <c r="F16" s="10" t="s">
        <v>4</v>
      </c>
      <c r="G16" s="10" t="s">
        <v>5</v>
      </c>
      <c r="H16" s="10" t="s">
        <v>6</v>
      </c>
      <c r="I16" s="24" t="s">
        <v>7</v>
      </c>
      <c r="J16" s="10" t="s">
        <v>8</v>
      </c>
    </row>
    <row r="17" spans="1:10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</row>
    <row r="18" spans="1:10">
      <c r="A18" s="16" t="s">
        <v>58</v>
      </c>
      <c r="B18" s="16"/>
      <c r="C18" s="16"/>
      <c r="D18" s="4" t="s">
        <v>59</v>
      </c>
      <c r="E18" s="6"/>
      <c r="F18" s="7" t="s">
        <v>12</v>
      </c>
      <c r="G18" s="9" t="s">
        <v>12</v>
      </c>
      <c r="H18" s="9" t="s">
        <v>12</v>
      </c>
      <c r="I18" s="4">
        <f>I19</f>
        <v>6213000</v>
      </c>
      <c r="J18" s="9" t="s">
        <v>12</v>
      </c>
    </row>
    <row r="19" spans="1:10">
      <c r="A19" s="15" t="s">
        <v>60</v>
      </c>
      <c r="B19" s="25"/>
      <c r="C19" s="16"/>
      <c r="D19" s="9" t="s">
        <v>59</v>
      </c>
      <c r="E19" s="6"/>
      <c r="F19" s="7" t="s">
        <v>12</v>
      </c>
      <c r="G19" s="9" t="s">
        <v>12</v>
      </c>
      <c r="H19" s="9" t="s">
        <v>12</v>
      </c>
      <c r="I19" s="4">
        <f>I23+I20+I30+I33</f>
        <v>6213000</v>
      </c>
      <c r="J19" s="9" t="s">
        <v>12</v>
      </c>
    </row>
    <row r="20" spans="1:10" hidden="1">
      <c r="A20" s="15" t="s">
        <v>87</v>
      </c>
      <c r="B20" s="15" t="s">
        <v>88</v>
      </c>
      <c r="C20" s="16"/>
      <c r="D20" s="9" t="s">
        <v>89</v>
      </c>
      <c r="E20" s="6"/>
      <c r="F20" s="7" t="s">
        <v>12</v>
      </c>
      <c r="G20" s="9" t="s">
        <v>12</v>
      </c>
      <c r="H20" s="9" t="s">
        <v>12</v>
      </c>
      <c r="I20" s="4">
        <f>I21</f>
        <v>850000</v>
      </c>
      <c r="J20" s="9" t="s">
        <v>12</v>
      </c>
    </row>
    <row r="21" spans="1:10" ht="87" hidden="1">
      <c r="A21" s="16" t="s">
        <v>90</v>
      </c>
      <c r="B21" s="16" t="s">
        <v>91</v>
      </c>
      <c r="C21" s="16" t="s">
        <v>92</v>
      </c>
      <c r="D21" s="9" t="s">
        <v>93</v>
      </c>
      <c r="E21" s="6"/>
      <c r="F21" s="7" t="s">
        <v>12</v>
      </c>
      <c r="G21" s="9" t="s">
        <v>12</v>
      </c>
      <c r="H21" s="9" t="s">
        <v>12</v>
      </c>
      <c r="I21" s="4">
        <f>I22</f>
        <v>850000</v>
      </c>
      <c r="J21" s="9" t="s">
        <v>12</v>
      </c>
    </row>
    <row r="22" spans="1:10" hidden="1">
      <c r="A22" s="16"/>
      <c r="B22" s="16"/>
      <c r="C22" s="16"/>
      <c r="D22" s="9"/>
      <c r="E22" s="1" t="s">
        <v>94</v>
      </c>
      <c r="F22" s="3" t="s">
        <v>12</v>
      </c>
      <c r="G22" s="2" t="s">
        <v>12</v>
      </c>
      <c r="H22" s="5" t="s">
        <v>12</v>
      </c>
      <c r="I22" s="2">
        <v>850000</v>
      </c>
      <c r="J22" s="5" t="s">
        <v>12</v>
      </c>
    </row>
    <row r="23" spans="1:10">
      <c r="A23" s="15" t="s">
        <v>61</v>
      </c>
      <c r="B23" s="15" t="s">
        <v>62</v>
      </c>
      <c r="C23" s="16"/>
      <c r="D23" s="9" t="s">
        <v>63</v>
      </c>
      <c r="E23" s="6"/>
      <c r="F23" s="7" t="s">
        <v>12</v>
      </c>
      <c r="G23" s="9" t="s">
        <v>12</v>
      </c>
      <c r="H23" s="9" t="s">
        <v>12</v>
      </c>
      <c r="I23" s="4">
        <f>I28+I26+I24</f>
        <v>2510000</v>
      </c>
      <c r="J23" s="9" t="s">
        <v>12</v>
      </c>
    </row>
    <row r="24" spans="1:10" ht="34.799999999999997">
      <c r="A24" s="16" t="s">
        <v>157</v>
      </c>
      <c r="B24" s="16" t="s">
        <v>158</v>
      </c>
      <c r="C24" s="16" t="s">
        <v>159</v>
      </c>
      <c r="D24" s="9" t="s">
        <v>160</v>
      </c>
      <c r="E24" s="6"/>
      <c r="F24" s="7" t="s">
        <v>12</v>
      </c>
      <c r="G24" s="9" t="s">
        <v>12</v>
      </c>
      <c r="H24" s="9" t="s">
        <v>12</v>
      </c>
      <c r="I24" s="4">
        <f>I25</f>
        <v>2000000</v>
      </c>
      <c r="J24" s="9" t="s">
        <v>12</v>
      </c>
    </row>
    <row r="25" spans="1:10">
      <c r="A25" s="16"/>
      <c r="B25" s="16"/>
      <c r="C25" s="16"/>
      <c r="D25" s="9"/>
      <c r="E25" s="1" t="s">
        <v>80</v>
      </c>
      <c r="F25" s="3" t="s">
        <v>12</v>
      </c>
      <c r="G25" s="2" t="s">
        <v>12</v>
      </c>
      <c r="H25" s="5" t="s">
        <v>12</v>
      </c>
      <c r="I25" s="2">
        <v>2000000</v>
      </c>
      <c r="J25" s="5" t="s">
        <v>12</v>
      </c>
    </row>
    <row r="26" spans="1:10" hidden="1">
      <c r="A26" s="16" t="s">
        <v>95</v>
      </c>
      <c r="B26" s="16" t="s">
        <v>96</v>
      </c>
      <c r="C26" s="16" t="s">
        <v>97</v>
      </c>
      <c r="D26" s="9" t="s">
        <v>98</v>
      </c>
      <c r="E26" s="6"/>
      <c r="F26" s="7" t="s">
        <v>12</v>
      </c>
      <c r="G26" s="9" t="s">
        <v>12</v>
      </c>
      <c r="H26" s="9" t="s">
        <v>12</v>
      </c>
      <c r="I26" s="4">
        <f>I27</f>
        <v>350000</v>
      </c>
      <c r="J26" s="9" t="s">
        <v>12</v>
      </c>
    </row>
    <row r="27" spans="1:10" hidden="1">
      <c r="A27" s="16"/>
      <c r="B27" s="16"/>
      <c r="C27" s="16"/>
      <c r="D27" s="9"/>
      <c r="E27" s="1" t="s">
        <v>99</v>
      </c>
      <c r="F27" s="3" t="s">
        <v>12</v>
      </c>
      <c r="G27" s="2" t="s">
        <v>12</v>
      </c>
      <c r="H27" s="5" t="s">
        <v>12</v>
      </c>
      <c r="I27" s="2">
        <v>350000</v>
      </c>
      <c r="J27" s="5" t="s">
        <v>12</v>
      </c>
    </row>
    <row r="28" spans="1:10" ht="52.2" hidden="1">
      <c r="A28" s="16" t="s">
        <v>64</v>
      </c>
      <c r="B28" s="16" t="s">
        <v>65</v>
      </c>
      <c r="C28" s="16" t="s">
        <v>66</v>
      </c>
      <c r="D28" s="9" t="s">
        <v>67</v>
      </c>
      <c r="E28" s="6"/>
      <c r="F28" s="7" t="s">
        <v>12</v>
      </c>
      <c r="G28" s="9" t="s">
        <v>12</v>
      </c>
      <c r="H28" s="9" t="s">
        <v>12</v>
      </c>
      <c r="I28" s="4">
        <f>I29</f>
        <v>160000</v>
      </c>
      <c r="J28" s="9" t="s">
        <v>12</v>
      </c>
    </row>
    <row r="29" spans="1:10" hidden="1">
      <c r="A29" s="16"/>
      <c r="B29" s="16"/>
      <c r="C29" s="16"/>
      <c r="D29" s="9"/>
      <c r="E29" s="1" t="s">
        <v>80</v>
      </c>
      <c r="F29" s="3" t="s">
        <v>12</v>
      </c>
      <c r="G29" s="2" t="s">
        <v>12</v>
      </c>
      <c r="H29" s="5" t="s">
        <v>12</v>
      </c>
      <c r="I29" s="2">
        <v>160000</v>
      </c>
      <c r="J29" s="5" t="s">
        <v>12</v>
      </c>
    </row>
    <row r="30" spans="1:10" hidden="1">
      <c r="A30" s="15" t="s">
        <v>100</v>
      </c>
      <c r="B30" s="15" t="s">
        <v>69</v>
      </c>
      <c r="C30" s="16"/>
      <c r="D30" s="9" t="s">
        <v>70</v>
      </c>
      <c r="E30" s="6"/>
      <c r="F30" s="7" t="s">
        <v>12</v>
      </c>
      <c r="G30" s="9" t="s">
        <v>12</v>
      </c>
      <c r="H30" s="9" t="s">
        <v>12</v>
      </c>
      <c r="I30" s="4">
        <f>I31</f>
        <v>300000</v>
      </c>
      <c r="J30" s="9" t="s">
        <v>12</v>
      </c>
    </row>
    <row r="31" spans="1:10" ht="34.799999999999997" hidden="1">
      <c r="A31" s="16" t="s">
        <v>101</v>
      </c>
      <c r="B31" s="16" t="s">
        <v>102</v>
      </c>
      <c r="C31" s="16" t="s">
        <v>103</v>
      </c>
      <c r="D31" s="9" t="s">
        <v>104</v>
      </c>
      <c r="E31" s="6"/>
      <c r="F31" s="7" t="s">
        <v>12</v>
      </c>
      <c r="G31" s="9" t="s">
        <v>12</v>
      </c>
      <c r="H31" s="9" t="s">
        <v>12</v>
      </c>
      <c r="I31" s="4">
        <f>I32</f>
        <v>300000</v>
      </c>
      <c r="J31" s="9" t="s">
        <v>12</v>
      </c>
    </row>
    <row r="32" spans="1:10" hidden="1">
      <c r="A32" s="16"/>
      <c r="B32" s="16"/>
      <c r="C32" s="16"/>
      <c r="D32" s="9"/>
      <c r="E32" s="1" t="s">
        <v>105</v>
      </c>
      <c r="F32" s="3" t="s">
        <v>12</v>
      </c>
      <c r="G32" s="2" t="s">
        <v>12</v>
      </c>
      <c r="H32" s="5" t="s">
        <v>12</v>
      </c>
      <c r="I32" s="2">
        <v>300000</v>
      </c>
      <c r="J32" s="5" t="s">
        <v>12</v>
      </c>
    </row>
    <row r="33" spans="1:10">
      <c r="A33" s="16" t="s">
        <v>106</v>
      </c>
      <c r="B33" s="15" t="s">
        <v>13</v>
      </c>
      <c r="C33" s="15"/>
      <c r="D33" s="9" t="s">
        <v>14</v>
      </c>
      <c r="E33" s="11"/>
      <c r="F33" s="7" t="s">
        <v>12</v>
      </c>
      <c r="G33" s="9" t="s">
        <v>12</v>
      </c>
      <c r="H33" s="9" t="s">
        <v>12</v>
      </c>
      <c r="I33" s="4">
        <f>I34</f>
        <v>2553000</v>
      </c>
      <c r="J33" s="9" t="s">
        <v>12</v>
      </c>
    </row>
    <row r="34" spans="1:10">
      <c r="A34" s="16" t="s">
        <v>107</v>
      </c>
      <c r="B34" s="16" t="s">
        <v>15</v>
      </c>
      <c r="C34" s="16"/>
      <c r="D34" s="9" t="s">
        <v>16</v>
      </c>
      <c r="E34" s="6"/>
      <c r="F34" s="7" t="s">
        <v>12</v>
      </c>
      <c r="G34" s="9" t="s">
        <v>12</v>
      </c>
      <c r="H34" s="9" t="s">
        <v>12</v>
      </c>
      <c r="I34" s="4">
        <f>I35+I38+I40+I45</f>
        <v>2553000</v>
      </c>
      <c r="J34" s="9" t="s">
        <v>12</v>
      </c>
    </row>
    <row r="35" spans="1:10" hidden="1">
      <c r="A35" s="16" t="s">
        <v>108</v>
      </c>
      <c r="B35" s="16" t="s">
        <v>109</v>
      </c>
      <c r="C35" s="16" t="s">
        <v>35</v>
      </c>
      <c r="D35" s="9" t="s">
        <v>110</v>
      </c>
      <c r="E35" s="6"/>
      <c r="F35" s="7" t="s">
        <v>12</v>
      </c>
      <c r="G35" s="9" t="s">
        <v>12</v>
      </c>
      <c r="H35" s="9" t="s">
        <v>12</v>
      </c>
      <c r="I35" s="4">
        <f>I36+I37</f>
        <v>1150000</v>
      </c>
      <c r="J35" s="9" t="s">
        <v>12</v>
      </c>
    </row>
    <row r="36" spans="1:10" ht="44.25" hidden="1" customHeight="1">
      <c r="A36" s="15"/>
      <c r="B36" s="15"/>
      <c r="C36" s="15"/>
      <c r="D36" s="9"/>
      <c r="E36" s="1" t="s">
        <v>111</v>
      </c>
      <c r="F36" s="3">
        <v>2021</v>
      </c>
      <c r="G36" s="2">
        <v>1100000</v>
      </c>
      <c r="H36" s="5">
        <v>0</v>
      </c>
      <c r="I36" s="2">
        <v>1100000</v>
      </c>
      <c r="J36" s="5">
        <f>(I36+0)/G36%</f>
        <v>100</v>
      </c>
    </row>
    <row r="37" spans="1:10" ht="48" hidden="1" customHeight="1">
      <c r="A37" s="16"/>
      <c r="B37" s="16"/>
      <c r="C37" s="16"/>
      <c r="D37" s="9"/>
      <c r="E37" s="1" t="s">
        <v>112</v>
      </c>
      <c r="F37" s="3">
        <v>2021</v>
      </c>
      <c r="G37" s="2">
        <v>50000</v>
      </c>
      <c r="H37" s="5">
        <v>0</v>
      </c>
      <c r="I37" s="2">
        <v>50000</v>
      </c>
      <c r="J37" s="5">
        <f>(I37+0)/G37%</f>
        <v>100</v>
      </c>
    </row>
    <row r="38" spans="1:10" ht="34.799999999999997" hidden="1">
      <c r="A38" s="16" t="s">
        <v>113</v>
      </c>
      <c r="B38" s="16" t="s">
        <v>114</v>
      </c>
      <c r="C38" s="16" t="s">
        <v>35</v>
      </c>
      <c r="D38" s="9" t="s">
        <v>115</v>
      </c>
      <c r="E38" s="6"/>
      <c r="F38" s="7" t="s">
        <v>12</v>
      </c>
      <c r="G38" s="9" t="s">
        <v>12</v>
      </c>
      <c r="H38" s="9" t="s">
        <v>12</v>
      </c>
      <c r="I38" s="4">
        <f>I39</f>
        <v>199000</v>
      </c>
      <c r="J38" s="9" t="s">
        <v>12</v>
      </c>
    </row>
    <row r="39" spans="1:10" ht="63.75" hidden="1" customHeight="1">
      <c r="A39" s="15"/>
      <c r="B39" s="15"/>
      <c r="C39" s="15"/>
      <c r="D39" s="9"/>
      <c r="E39" s="1" t="s">
        <v>116</v>
      </c>
      <c r="F39" s="3">
        <v>2021</v>
      </c>
      <c r="G39" s="2">
        <v>199000</v>
      </c>
      <c r="H39" s="5">
        <v>0</v>
      </c>
      <c r="I39" s="2">
        <v>199000</v>
      </c>
      <c r="J39" s="5">
        <f>(I39+0)/G39%</f>
        <v>100</v>
      </c>
    </row>
    <row r="40" spans="1:10" ht="63.75" customHeight="1">
      <c r="A40" s="16" t="s">
        <v>161</v>
      </c>
      <c r="B40" s="16" t="s">
        <v>162</v>
      </c>
      <c r="C40" s="16" t="s">
        <v>17</v>
      </c>
      <c r="D40" s="9" t="s">
        <v>163</v>
      </c>
      <c r="E40" s="6"/>
      <c r="F40" s="7" t="s">
        <v>12</v>
      </c>
      <c r="G40" s="9" t="s">
        <v>12</v>
      </c>
      <c r="H40" s="9" t="s">
        <v>12</v>
      </c>
      <c r="I40" s="4">
        <f>I41+I43</f>
        <v>940000</v>
      </c>
      <c r="J40" s="9" t="s">
        <v>12</v>
      </c>
    </row>
    <row r="41" spans="1:10" ht="63.75" customHeight="1">
      <c r="A41" s="15"/>
      <c r="B41" s="15"/>
      <c r="C41" s="15"/>
      <c r="D41" s="9"/>
      <c r="E41" s="1" t="s">
        <v>164</v>
      </c>
      <c r="F41" s="3">
        <v>2021</v>
      </c>
      <c r="G41" s="2">
        <v>750000</v>
      </c>
      <c r="H41" s="5">
        <v>0</v>
      </c>
      <c r="I41" s="2">
        <v>750000</v>
      </c>
      <c r="J41" s="5">
        <f>(I41+0)/G41%</f>
        <v>100</v>
      </c>
    </row>
    <row r="42" spans="1:10" ht="63.75" customHeight="1">
      <c r="A42" s="15"/>
      <c r="B42" s="15"/>
      <c r="C42" s="15"/>
      <c r="D42" s="9"/>
      <c r="E42" s="26" t="s">
        <v>220</v>
      </c>
      <c r="F42" s="27" t="s">
        <v>12</v>
      </c>
      <c r="G42" s="27" t="s">
        <v>12</v>
      </c>
      <c r="H42" s="27" t="s">
        <v>12</v>
      </c>
      <c r="I42" s="28">
        <v>750000</v>
      </c>
      <c r="J42" s="27" t="s">
        <v>12</v>
      </c>
    </row>
    <row r="43" spans="1:10" ht="63.75" customHeight="1">
      <c r="A43" s="16"/>
      <c r="B43" s="16"/>
      <c r="C43" s="16"/>
      <c r="D43" s="9"/>
      <c r="E43" s="1" t="s">
        <v>165</v>
      </c>
      <c r="F43" s="3" t="s">
        <v>12</v>
      </c>
      <c r="G43" s="2" t="s">
        <v>12</v>
      </c>
      <c r="H43" s="5" t="s">
        <v>12</v>
      </c>
      <c r="I43" s="2">
        <v>190000</v>
      </c>
      <c r="J43" s="5" t="s">
        <v>12</v>
      </c>
    </row>
    <row r="44" spans="1:10" ht="63.75" customHeight="1">
      <c r="A44" s="16"/>
      <c r="B44" s="16"/>
      <c r="C44" s="16"/>
      <c r="D44" s="9"/>
      <c r="E44" s="26" t="s">
        <v>220</v>
      </c>
      <c r="F44" s="29" t="s">
        <v>12</v>
      </c>
      <c r="G44" s="29" t="s">
        <v>12</v>
      </c>
      <c r="H44" s="29" t="s">
        <v>12</v>
      </c>
      <c r="I44" s="28">
        <v>190000</v>
      </c>
      <c r="J44" s="29" t="s">
        <v>12</v>
      </c>
    </row>
    <row r="45" spans="1:10" ht="45.6" customHeight="1">
      <c r="A45" s="16" t="s">
        <v>166</v>
      </c>
      <c r="B45" s="16" t="s">
        <v>167</v>
      </c>
      <c r="C45" s="16" t="s">
        <v>17</v>
      </c>
      <c r="D45" s="9" t="s">
        <v>168</v>
      </c>
      <c r="E45" s="6"/>
      <c r="F45" s="7" t="s">
        <v>12</v>
      </c>
      <c r="G45" s="9" t="s">
        <v>12</v>
      </c>
      <c r="H45" s="9" t="s">
        <v>12</v>
      </c>
      <c r="I45" s="4">
        <f>I46</f>
        <v>264000</v>
      </c>
      <c r="J45" s="9" t="s">
        <v>12</v>
      </c>
    </row>
    <row r="46" spans="1:10" ht="63" customHeight="1">
      <c r="A46" s="15"/>
      <c r="B46" s="15"/>
      <c r="C46" s="15"/>
      <c r="D46" s="9"/>
      <c r="E46" s="1" t="s">
        <v>222</v>
      </c>
      <c r="F46" s="3" t="s">
        <v>12</v>
      </c>
      <c r="G46" s="2" t="s">
        <v>12</v>
      </c>
      <c r="H46" s="5" t="s">
        <v>12</v>
      </c>
      <c r="I46" s="2">
        <v>264000</v>
      </c>
      <c r="J46" s="5" t="s">
        <v>12</v>
      </c>
    </row>
    <row r="47" spans="1:10" ht="63.6" customHeight="1">
      <c r="A47" s="15"/>
      <c r="B47" s="15"/>
      <c r="C47" s="15"/>
      <c r="D47" s="9"/>
      <c r="E47" s="26" t="s">
        <v>221</v>
      </c>
      <c r="F47" s="29" t="s">
        <v>12</v>
      </c>
      <c r="G47" s="29" t="s">
        <v>12</v>
      </c>
      <c r="H47" s="29" t="s">
        <v>12</v>
      </c>
      <c r="I47" s="28">
        <v>264000</v>
      </c>
      <c r="J47" s="29" t="s">
        <v>12</v>
      </c>
    </row>
    <row r="48" spans="1:10" ht="28.95" customHeight="1">
      <c r="A48" s="16" t="s">
        <v>20</v>
      </c>
      <c r="B48" s="16"/>
      <c r="C48" s="16"/>
      <c r="D48" s="4" t="s">
        <v>21</v>
      </c>
      <c r="E48" s="6"/>
      <c r="F48" s="7" t="s">
        <v>12</v>
      </c>
      <c r="G48" s="9" t="s">
        <v>12</v>
      </c>
      <c r="H48" s="9" t="s">
        <v>12</v>
      </c>
      <c r="I48" s="4">
        <f>I49</f>
        <v>3983010</v>
      </c>
      <c r="J48" s="9" t="s">
        <v>12</v>
      </c>
    </row>
    <row r="49" spans="1:10" ht="28.95" customHeight="1">
      <c r="A49" s="15" t="s">
        <v>22</v>
      </c>
      <c r="B49" s="25"/>
      <c r="C49" s="16"/>
      <c r="D49" s="9" t="s">
        <v>21</v>
      </c>
      <c r="E49" s="6"/>
      <c r="F49" s="7" t="s">
        <v>12</v>
      </c>
      <c r="G49" s="9" t="s">
        <v>12</v>
      </c>
      <c r="H49" s="9" t="s">
        <v>12</v>
      </c>
      <c r="I49" s="4">
        <f>I50+I67</f>
        <v>3983010</v>
      </c>
      <c r="J49" s="9" t="s">
        <v>12</v>
      </c>
    </row>
    <row r="50" spans="1:10" ht="28.95" customHeight="1">
      <c r="A50" s="16" t="s">
        <v>23</v>
      </c>
      <c r="B50" s="15" t="s">
        <v>24</v>
      </c>
      <c r="C50" s="15"/>
      <c r="D50" s="9" t="s">
        <v>25</v>
      </c>
      <c r="E50" s="6"/>
      <c r="F50" s="7" t="s">
        <v>12</v>
      </c>
      <c r="G50" s="9" t="s">
        <v>12</v>
      </c>
      <c r="H50" s="9" t="s">
        <v>12</v>
      </c>
      <c r="I50" s="4">
        <f>I51+I53+I62+I60+I64</f>
        <v>1057010</v>
      </c>
      <c r="J50" s="9" t="s">
        <v>12</v>
      </c>
    </row>
    <row r="51" spans="1:10" ht="28.95" hidden="1" customHeight="1">
      <c r="A51" s="15" t="s">
        <v>26</v>
      </c>
      <c r="B51" s="15" t="s">
        <v>27</v>
      </c>
      <c r="C51" s="15" t="s">
        <v>28</v>
      </c>
      <c r="D51" s="11" t="s">
        <v>29</v>
      </c>
      <c r="E51" s="6"/>
      <c r="F51" s="3" t="s">
        <v>12</v>
      </c>
      <c r="G51" s="10" t="s">
        <v>12</v>
      </c>
      <c r="H51" s="10" t="s">
        <v>12</v>
      </c>
      <c r="I51" s="4">
        <f>SUM(I52:I52)</f>
        <v>306800</v>
      </c>
      <c r="J51" s="10" t="s">
        <v>12</v>
      </c>
    </row>
    <row r="52" spans="1:10" ht="27" hidden="1" customHeight="1">
      <c r="A52" s="16"/>
      <c r="B52" s="15"/>
      <c r="C52" s="15"/>
      <c r="D52" s="9"/>
      <c r="E52" s="1" t="s">
        <v>79</v>
      </c>
      <c r="F52" s="3" t="s">
        <v>12</v>
      </c>
      <c r="G52" s="2" t="s">
        <v>12</v>
      </c>
      <c r="H52" s="5" t="s">
        <v>12</v>
      </c>
      <c r="I52" s="2">
        <f>100000+206800</f>
        <v>306800</v>
      </c>
      <c r="J52" s="5" t="s">
        <v>12</v>
      </c>
    </row>
    <row r="53" spans="1:10" ht="43.5" customHeight="1">
      <c r="A53" s="16" t="s">
        <v>84</v>
      </c>
      <c r="B53" s="16" t="s">
        <v>86</v>
      </c>
      <c r="C53" s="16" t="s">
        <v>30</v>
      </c>
      <c r="D53" s="9" t="s">
        <v>85</v>
      </c>
      <c r="E53" s="1"/>
      <c r="F53" s="7" t="s">
        <v>12</v>
      </c>
      <c r="G53" s="4" t="s">
        <v>12</v>
      </c>
      <c r="H53" s="4" t="s">
        <v>12</v>
      </c>
      <c r="I53" s="4">
        <f>SUM(I54:I59)</f>
        <v>652910</v>
      </c>
      <c r="J53" s="4" t="s">
        <v>12</v>
      </c>
    </row>
    <row r="54" spans="1:10" ht="27" customHeight="1">
      <c r="A54" s="16"/>
      <c r="B54" s="16"/>
      <c r="C54" s="16"/>
      <c r="D54" s="9"/>
      <c r="E54" s="1" t="s">
        <v>79</v>
      </c>
      <c r="F54" s="3" t="s">
        <v>12</v>
      </c>
      <c r="G54" s="2" t="s">
        <v>12</v>
      </c>
      <c r="H54" s="5" t="s">
        <v>12</v>
      </c>
      <c r="I54" s="2">
        <f>100000+263000+112000</f>
        <v>475000</v>
      </c>
      <c r="J54" s="5" t="s">
        <v>12</v>
      </c>
    </row>
    <row r="55" spans="1:10" ht="52.5" hidden="1" customHeight="1">
      <c r="A55" s="16"/>
      <c r="B55" s="16"/>
      <c r="C55" s="16"/>
      <c r="D55" s="9"/>
      <c r="E55" s="1" t="s">
        <v>117</v>
      </c>
      <c r="F55" s="3" t="s">
        <v>12</v>
      </c>
      <c r="G55" s="2" t="s">
        <v>12</v>
      </c>
      <c r="H55" s="5" t="s">
        <v>12</v>
      </c>
      <c r="I55" s="2">
        <v>48000</v>
      </c>
      <c r="J55" s="5" t="s">
        <v>12</v>
      </c>
    </row>
    <row r="56" spans="1:10" ht="25.95" hidden="1" customHeight="1">
      <c r="A56" s="16"/>
      <c r="B56" s="16"/>
      <c r="C56" s="16"/>
      <c r="D56" s="9"/>
      <c r="E56" s="1" t="s">
        <v>118</v>
      </c>
      <c r="F56" s="3" t="s">
        <v>12</v>
      </c>
      <c r="G56" s="2" t="s">
        <v>12</v>
      </c>
      <c r="H56" s="5" t="s">
        <v>12</v>
      </c>
      <c r="I56" s="2">
        <v>49910</v>
      </c>
      <c r="J56" s="5" t="s">
        <v>12</v>
      </c>
    </row>
    <row r="57" spans="1:10" ht="25.95" hidden="1" customHeight="1">
      <c r="A57" s="16"/>
      <c r="B57" s="16"/>
      <c r="C57" s="16"/>
      <c r="D57" s="9"/>
      <c r="E57" s="1" t="s">
        <v>119</v>
      </c>
      <c r="F57" s="3" t="s">
        <v>12</v>
      </c>
      <c r="G57" s="2" t="s">
        <v>12</v>
      </c>
      <c r="H57" s="5" t="s">
        <v>12</v>
      </c>
      <c r="I57" s="2">
        <v>50000</v>
      </c>
      <c r="J57" s="5" t="s">
        <v>12</v>
      </c>
    </row>
    <row r="58" spans="1:10" ht="25.95" customHeight="1">
      <c r="A58" s="16"/>
      <c r="B58" s="16"/>
      <c r="C58" s="16"/>
      <c r="D58" s="9"/>
      <c r="E58" s="1" t="s">
        <v>120</v>
      </c>
      <c r="F58" s="3" t="s">
        <v>12</v>
      </c>
      <c r="G58" s="2" t="s">
        <v>12</v>
      </c>
      <c r="H58" s="5" t="s">
        <v>12</v>
      </c>
      <c r="I58" s="2">
        <f>49800-49800</f>
        <v>0</v>
      </c>
      <c r="J58" s="5" t="s">
        <v>12</v>
      </c>
    </row>
    <row r="59" spans="1:10" ht="25.95" hidden="1" customHeight="1">
      <c r="A59" s="16"/>
      <c r="B59" s="16"/>
      <c r="C59" s="16"/>
      <c r="D59" s="9"/>
      <c r="E59" s="1" t="s">
        <v>156</v>
      </c>
      <c r="F59" s="3" t="s">
        <v>12</v>
      </c>
      <c r="G59" s="2" t="s">
        <v>12</v>
      </c>
      <c r="H59" s="5" t="s">
        <v>12</v>
      </c>
      <c r="I59" s="2">
        <v>30000</v>
      </c>
      <c r="J59" s="5" t="s">
        <v>12</v>
      </c>
    </row>
    <row r="60" spans="1:10" ht="34.799999999999997">
      <c r="A60" s="16" t="s">
        <v>169</v>
      </c>
      <c r="B60" s="16" t="s">
        <v>170</v>
      </c>
      <c r="C60" s="16" t="s">
        <v>123</v>
      </c>
      <c r="D60" s="9" t="s">
        <v>171</v>
      </c>
      <c r="E60" s="6"/>
      <c r="F60" s="7" t="s">
        <v>12</v>
      </c>
      <c r="G60" s="9" t="s">
        <v>12</v>
      </c>
      <c r="H60" s="9" t="s">
        <v>12</v>
      </c>
      <c r="I60" s="4">
        <f>SUM(I61:I61)</f>
        <v>32000</v>
      </c>
      <c r="J60" s="9" t="s">
        <v>12</v>
      </c>
    </row>
    <row r="61" spans="1:10">
      <c r="A61" s="16"/>
      <c r="B61" s="16"/>
      <c r="C61" s="16"/>
      <c r="D61" s="9"/>
      <c r="E61" s="1" t="s">
        <v>172</v>
      </c>
      <c r="F61" s="3" t="s">
        <v>12</v>
      </c>
      <c r="G61" s="2" t="s">
        <v>12</v>
      </c>
      <c r="H61" s="5" t="s">
        <v>12</v>
      </c>
      <c r="I61" s="2">
        <v>32000</v>
      </c>
      <c r="J61" s="5" t="s">
        <v>12</v>
      </c>
    </row>
    <row r="62" spans="1:10" ht="71.25" hidden="1" customHeight="1">
      <c r="A62" s="16" t="s">
        <v>121</v>
      </c>
      <c r="B62" s="16" t="s">
        <v>122</v>
      </c>
      <c r="C62" s="16" t="s">
        <v>123</v>
      </c>
      <c r="D62" s="9" t="s">
        <v>124</v>
      </c>
      <c r="E62" s="6"/>
      <c r="F62" s="7" t="s">
        <v>12</v>
      </c>
      <c r="G62" s="9" t="s">
        <v>12</v>
      </c>
      <c r="H62" s="9" t="s">
        <v>12</v>
      </c>
      <c r="I62" s="4">
        <f>SUM(I63:I63)</f>
        <v>48800</v>
      </c>
      <c r="J62" s="9" t="s">
        <v>12</v>
      </c>
    </row>
    <row r="63" spans="1:10" ht="28.95" hidden="1" customHeight="1">
      <c r="A63" s="16"/>
      <c r="B63" s="16"/>
      <c r="C63" s="16"/>
      <c r="D63" s="9"/>
      <c r="E63" s="1" t="s">
        <v>125</v>
      </c>
      <c r="F63" s="3" t="s">
        <v>12</v>
      </c>
      <c r="G63" s="2" t="s">
        <v>12</v>
      </c>
      <c r="H63" s="5" t="s">
        <v>12</v>
      </c>
      <c r="I63" s="2">
        <v>48800</v>
      </c>
      <c r="J63" s="5" t="s">
        <v>12</v>
      </c>
    </row>
    <row r="64" spans="1:10" ht="71.25" customHeight="1">
      <c r="A64" s="16" t="s">
        <v>173</v>
      </c>
      <c r="B64" s="16" t="s">
        <v>174</v>
      </c>
      <c r="C64" s="16" t="s">
        <v>123</v>
      </c>
      <c r="D64" s="9" t="s">
        <v>175</v>
      </c>
      <c r="E64" s="6"/>
      <c r="F64" s="7" t="s">
        <v>12</v>
      </c>
      <c r="G64" s="9" t="s">
        <v>12</v>
      </c>
      <c r="H64" s="9" t="s">
        <v>12</v>
      </c>
      <c r="I64" s="4">
        <f>SUM(I65:I65)</f>
        <v>16500</v>
      </c>
      <c r="J64" s="9" t="s">
        <v>12</v>
      </c>
    </row>
    <row r="65" spans="1:10" ht="24.6" customHeight="1">
      <c r="A65" s="16"/>
      <c r="B65" s="16"/>
      <c r="C65" s="16"/>
      <c r="D65" s="9"/>
      <c r="E65" s="1" t="s">
        <v>172</v>
      </c>
      <c r="F65" s="3" t="s">
        <v>12</v>
      </c>
      <c r="G65" s="2" t="s">
        <v>12</v>
      </c>
      <c r="H65" s="5" t="s">
        <v>12</v>
      </c>
      <c r="I65" s="2">
        <v>16500</v>
      </c>
      <c r="J65" s="5" t="s">
        <v>12</v>
      </c>
    </row>
    <row r="66" spans="1:10" ht="61.2" customHeight="1">
      <c r="A66" s="16"/>
      <c r="B66" s="16"/>
      <c r="C66" s="16"/>
      <c r="D66" s="9"/>
      <c r="E66" s="26" t="s">
        <v>219</v>
      </c>
      <c r="F66" s="30" t="s">
        <v>12</v>
      </c>
      <c r="G66" s="31" t="s">
        <v>12</v>
      </c>
      <c r="H66" s="31" t="s">
        <v>12</v>
      </c>
      <c r="I66" s="28">
        <v>16500</v>
      </c>
      <c r="J66" s="31" t="s">
        <v>12</v>
      </c>
    </row>
    <row r="67" spans="1:10">
      <c r="A67" s="16" t="s">
        <v>31</v>
      </c>
      <c r="B67" s="15" t="s">
        <v>13</v>
      </c>
      <c r="C67" s="15"/>
      <c r="D67" s="9" t="s">
        <v>14</v>
      </c>
      <c r="E67" s="11"/>
      <c r="F67" s="7" t="s">
        <v>12</v>
      </c>
      <c r="G67" s="9" t="s">
        <v>12</v>
      </c>
      <c r="H67" s="9" t="s">
        <v>12</v>
      </c>
      <c r="I67" s="4">
        <f>I68</f>
        <v>2926000</v>
      </c>
      <c r="J67" s="9" t="s">
        <v>12</v>
      </c>
    </row>
    <row r="68" spans="1:10">
      <c r="A68" s="16" t="s">
        <v>32</v>
      </c>
      <c r="B68" s="15" t="s">
        <v>15</v>
      </c>
      <c r="C68" s="15"/>
      <c r="D68" s="9" t="s">
        <v>16</v>
      </c>
      <c r="E68" s="6"/>
      <c r="F68" s="7" t="s">
        <v>12</v>
      </c>
      <c r="G68" s="9" t="s">
        <v>12</v>
      </c>
      <c r="H68" s="9" t="s">
        <v>12</v>
      </c>
      <c r="I68" s="4">
        <f>I69+I79</f>
        <v>2926000</v>
      </c>
      <c r="J68" s="9" t="s">
        <v>12</v>
      </c>
    </row>
    <row r="69" spans="1:10">
      <c r="A69" s="16" t="s">
        <v>33</v>
      </c>
      <c r="B69" s="16" t="s">
        <v>34</v>
      </c>
      <c r="C69" s="16" t="s">
        <v>35</v>
      </c>
      <c r="D69" s="9" t="s">
        <v>36</v>
      </c>
      <c r="E69" s="6"/>
      <c r="F69" s="7" t="s">
        <v>12</v>
      </c>
      <c r="G69" s="9" t="s">
        <v>12</v>
      </c>
      <c r="H69" s="9" t="s">
        <v>12</v>
      </c>
      <c r="I69" s="4">
        <f>SUM(I70:I78)</f>
        <v>2068000</v>
      </c>
      <c r="J69" s="9" t="s">
        <v>12</v>
      </c>
    </row>
    <row r="70" spans="1:10" ht="66.599999999999994" hidden="1" customHeight="1">
      <c r="A70" s="16"/>
      <c r="B70" s="16"/>
      <c r="C70" s="16"/>
      <c r="D70" s="17"/>
      <c r="E70" s="1" t="s">
        <v>76</v>
      </c>
      <c r="F70" s="3" t="s">
        <v>53</v>
      </c>
      <c r="G70" s="2">
        <f>320000+28850</f>
        <v>348850</v>
      </c>
      <c r="H70" s="8">
        <f>(28850/G70)*100</f>
        <v>8.270030098896374</v>
      </c>
      <c r="I70" s="2">
        <v>320000</v>
      </c>
      <c r="J70" s="5">
        <f>(I70+28850)/G70%</f>
        <v>100</v>
      </c>
    </row>
    <row r="71" spans="1:10" ht="81.75" hidden="1" customHeight="1">
      <c r="A71" s="16"/>
      <c r="B71" s="16"/>
      <c r="C71" s="16"/>
      <c r="D71" s="9"/>
      <c r="E71" s="1" t="s">
        <v>77</v>
      </c>
      <c r="F71" s="3" t="s">
        <v>53</v>
      </c>
      <c r="G71" s="2">
        <f>333000+28850</f>
        <v>361850</v>
      </c>
      <c r="H71" s="8">
        <f>(28850/G71)*100</f>
        <v>7.9729169545391736</v>
      </c>
      <c r="I71" s="2">
        <v>333000</v>
      </c>
      <c r="J71" s="5">
        <f>(I71+28850)/G71%</f>
        <v>100</v>
      </c>
    </row>
    <row r="72" spans="1:10" ht="36" hidden="1">
      <c r="A72" s="16"/>
      <c r="B72" s="16"/>
      <c r="C72" s="16"/>
      <c r="D72" s="9"/>
      <c r="E72" s="1" t="s">
        <v>126</v>
      </c>
      <c r="F72" s="3" t="s">
        <v>150</v>
      </c>
      <c r="G72" s="2">
        <v>6650217</v>
      </c>
      <c r="H72" s="5">
        <f>(1000000+800000+300000+1399999.59)/G72%</f>
        <v>52.629855386673846</v>
      </c>
      <c r="I72" s="18">
        <v>1150000</v>
      </c>
      <c r="J72" s="5">
        <f>(I72+1000000+800000+300000+1399999.59)/G72%</f>
        <v>69.9225241822936</v>
      </c>
    </row>
    <row r="73" spans="1:10" ht="72" hidden="1">
      <c r="A73" s="16"/>
      <c r="B73" s="16"/>
      <c r="C73" s="16"/>
      <c r="D73" s="9"/>
      <c r="E73" s="1" t="s">
        <v>127</v>
      </c>
      <c r="F73" s="3">
        <v>2021</v>
      </c>
      <c r="G73" s="2">
        <v>35000</v>
      </c>
      <c r="H73" s="8">
        <v>0</v>
      </c>
      <c r="I73" s="18">
        <v>35000</v>
      </c>
      <c r="J73" s="5">
        <f>(I73+0)/G73%</f>
        <v>100</v>
      </c>
    </row>
    <row r="74" spans="1:10" ht="29.4" customHeight="1">
      <c r="A74" s="16"/>
      <c r="B74" s="16"/>
      <c r="C74" s="16"/>
      <c r="D74" s="9"/>
      <c r="E74" s="1" t="s">
        <v>176</v>
      </c>
      <c r="F74" s="3">
        <v>2021</v>
      </c>
      <c r="G74" s="2">
        <v>50000</v>
      </c>
      <c r="H74" s="8">
        <v>0</v>
      </c>
      <c r="I74" s="18">
        <v>50000</v>
      </c>
      <c r="J74" s="5">
        <f t="shared" ref="J74:J77" si="0">(I74+0)/G74%</f>
        <v>100</v>
      </c>
    </row>
    <row r="75" spans="1:10" ht="40.799999999999997" customHeight="1">
      <c r="A75" s="16"/>
      <c r="B75" s="16"/>
      <c r="C75" s="16"/>
      <c r="D75" s="9"/>
      <c r="E75" s="1" t="s">
        <v>177</v>
      </c>
      <c r="F75" s="3">
        <v>2021</v>
      </c>
      <c r="G75" s="2">
        <v>50000</v>
      </c>
      <c r="H75" s="8">
        <v>0</v>
      </c>
      <c r="I75" s="18">
        <v>50000</v>
      </c>
      <c r="J75" s="5">
        <f t="shared" si="0"/>
        <v>100</v>
      </c>
    </row>
    <row r="76" spans="1:10" ht="41.4" customHeight="1">
      <c r="A76" s="16"/>
      <c r="B76" s="16"/>
      <c r="C76" s="16"/>
      <c r="D76" s="9"/>
      <c r="E76" s="1" t="s">
        <v>178</v>
      </c>
      <c r="F76" s="3">
        <v>2021</v>
      </c>
      <c r="G76" s="2">
        <v>40000</v>
      </c>
      <c r="H76" s="8">
        <v>0</v>
      </c>
      <c r="I76" s="18">
        <v>40000</v>
      </c>
      <c r="J76" s="5">
        <f t="shared" si="0"/>
        <v>100</v>
      </c>
    </row>
    <row r="77" spans="1:10" ht="40.799999999999997" customHeight="1">
      <c r="A77" s="16"/>
      <c r="B77" s="16"/>
      <c r="C77" s="16"/>
      <c r="D77" s="17"/>
      <c r="E77" s="1" t="s">
        <v>179</v>
      </c>
      <c r="F77" s="3">
        <v>2021</v>
      </c>
      <c r="G77" s="2">
        <v>50000</v>
      </c>
      <c r="H77" s="8">
        <v>0</v>
      </c>
      <c r="I77" s="18">
        <v>50000</v>
      </c>
      <c r="J77" s="5">
        <f t="shared" si="0"/>
        <v>100</v>
      </c>
    </row>
    <row r="78" spans="1:10" ht="61.2" customHeight="1">
      <c r="A78" s="16"/>
      <c r="B78" s="16"/>
      <c r="C78" s="16"/>
      <c r="D78" s="17"/>
      <c r="E78" s="1" t="s">
        <v>183</v>
      </c>
      <c r="F78" s="3" t="s">
        <v>215</v>
      </c>
      <c r="G78" s="2">
        <v>4310693</v>
      </c>
      <c r="H78" s="32">
        <f>(27352.4+797000+1045713.25)/G78%</f>
        <v>43.382018854045043</v>
      </c>
      <c r="I78" s="18">
        <v>40000</v>
      </c>
      <c r="J78" s="32">
        <f>(I78+1045713.25+27352.4+797000+418000)/G78%</f>
        <v>54.006760629903354</v>
      </c>
    </row>
    <row r="79" spans="1:10" ht="65.400000000000006" customHeight="1">
      <c r="A79" s="16" t="s">
        <v>180</v>
      </c>
      <c r="B79" s="16" t="s">
        <v>162</v>
      </c>
      <c r="C79" s="16" t="s">
        <v>17</v>
      </c>
      <c r="D79" s="9" t="s">
        <v>163</v>
      </c>
      <c r="E79" s="6"/>
      <c r="F79" s="7" t="s">
        <v>12</v>
      </c>
      <c r="G79" s="9" t="s">
        <v>12</v>
      </c>
      <c r="H79" s="9" t="s">
        <v>12</v>
      </c>
      <c r="I79" s="4">
        <f>I80+I82+I84</f>
        <v>858000</v>
      </c>
      <c r="J79" s="9" t="s">
        <v>12</v>
      </c>
    </row>
    <row r="80" spans="1:10" ht="65.400000000000006" customHeight="1">
      <c r="A80" s="16"/>
      <c r="B80" s="16"/>
      <c r="C80" s="16"/>
      <c r="D80" s="9"/>
      <c r="E80" s="1" t="s">
        <v>181</v>
      </c>
      <c r="F80" s="3">
        <v>2021</v>
      </c>
      <c r="G80" s="2">
        <v>40000</v>
      </c>
      <c r="H80" s="8">
        <v>0</v>
      </c>
      <c r="I80" s="2">
        <v>40000</v>
      </c>
      <c r="J80" s="5">
        <f t="shared" ref="J80:J82" si="1">(I80+0)/G80%</f>
        <v>100</v>
      </c>
    </row>
    <row r="81" spans="1:10" ht="65.400000000000006" customHeight="1">
      <c r="A81" s="16"/>
      <c r="B81" s="16"/>
      <c r="C81" s="16"/>
      <c r="D81" s="9"/>
      <c r="E81" s="26" t="s">
        <v>220</v>
      </c>
      <c r="F81" s="27" t="s">
        <v>12</v>
      </c>
      <c r="G81" s="27" t="s">
        <v>12</v>
      </c>
      <c r="H81" s="27" t="s">
        <v>12</v>
      </c>
      <c r="I81" s="28">
        <v>40000</v>
      </c>
      <c r="J81" s="27" t="s">
        <v>12</v>
      </c>
    </row>
    <row r="82" spans="1:10" ht="65.400000000000006" customHeight="1">
      <c r="A82" s="16"/>
      <c r="B82" s="16"/>
      <c r="C82" s="16"/>
      <c r="D82" s="9"/>
      <c r="E82" s="1" t="s">
        <v>182</v>
      </c>
      <c r="F82" s="3">
        <v>2021</v>
      </c>
      <c r="G82" s="2">
        <v>400000</v>
      </c>
      <c r="H82" s="8">
        <v>0</v>
      </c>
      <c r="I82" s="2">
        <v>400000</v>
      </c>
      <c r="J82" s="5">
        <f t="shared" si="1"/>
        <v>100</v>
      </c>
    </row>
    <row r="83" spans="1:10" ht="65.400000000000006" customHeight="1">
      <c r="A83" s="16"/>
      <c r="B83" s="16"/>
      <c r="C83" s="16"/>
      <c r="D83" s="9"/>
      <c r="E83" s="26" t="s">
        <v>220</v>
      </c>
      <c r="F83" s="27" t="s">
        <v>12</v>
      </c>
      <c r="G83" s="27" t="s">
        <v>12</v>
      </c>
      <c r="H83" s="27" t="s">
        <v>12</v>
      </c>
      <c r="I83" s="28">
        <v>400000</v>
      </c>
      <c r="J83" s="27" t="s">
        <v>12</v>
      </c>
    </row>
    <row r="84" spans="1:10" ht="65.400000000000006" customHeight="1">
      <c r="A84" s="16"/>
      <c r="B84" s="16"/>
      <c r="C84" s="16"/>
      <c r="D84" s="9"/>
      <c r="E84" s="1" t="s">
        <v>183</v>
      </c>
      <c r="F84" s="3" t="s">
        <v>215</v>
      </c>
      <c r="G84" s="2">
        <v>4310693</v>
      </c>
      <c r="H84" s="32">
        <f>(27352.4+797000+1045713.25)/G84%</f>
        <v>43.382018854045043</v>
      </c>
      <c r="I84" s="2">
        <v>418000</v>
      </c>
      <c r="J84" s="32">
        <f>(I84+1045713.25+27352.4+797000+40000)/G84%</f>
        <v>54.006760629903354</v>
      </c>
    </row>
    <row r="85" spans="1:10" ht="65.400000000000006" customHeight="1">
      <c r="A85" s="16"/>
      <c r="B85" s="16"/>
      <c r="C85" s="16"/>
      <c r="D85" s="9"/>
      <c r="E85" s="26" t="s">
        <v>220</v>
      </c>
      <c r="F85" s="27" t="s">
        <v>12</v>
      </c>
      <c r="G85" s="27" t="s">
        <v>12</v>
      </c>
      <c r="H85" s="27" t="s">
        <v>12</v>
      </c>
      <c r="I85" s="28">
        <v>418000</v>
      </c>
      <c r="J85" s="27" t="s">
        <v>12</v>
      </c>
    </row>
    <row r="86" spans="1:10" ht="20.399999999999999" customHeight="1">
      <c r="A86" s="16" t="s">
        <v>128</v>
      </c>
      <c r="B86" s="16"/>
      <c r="C86" s="16"/>
      <c r="D86" s="4" t="s">
        <v>129</v>
      </c>
      <c r="E86" s="6"/>
      <c r="F86" s="7" t="s">
        <v>12</v>
      </c>
      <c r="G86" s="9" t="s">
        <v>12</v>
      </c>
      <c r="H86" s="9" t="s">
        <v>12</v>
      </c>
      <c r="I86" s="4">
        <f>I87</f>
        <v>262000</v>
      </c>
      <c r="J86" s="9" t="s">
        <v>12</v>
      </c>
    </row>
    <row r="87" spans="1:10" ht="20.399999999999999" customHeight="1">
      <c r="A87" s="15" t="s">
        <v>130</v>
      </c>
      <c r="B87" s="25"/>
      <c r="C87" s="16"/>
      <c r="D87" s="9" t="s">
        <v>129</v>
      </c>
      <c r="E87" s="6"/>
      <c r="F87" s="7" t="s">
        <v>12</v>
      </c>
      <c r="G87" s="9" t="s">
        <v>12</v>
      </c>
      <c r="H87" s="9" t="s">
        <v>12</v>
      </c>
      <c r="I87" s="4">
        <f>I88+I93</f>
        <v>262000</v>
      </c>
      <c r="J87" s="9" t="s">
        <v>12</v>
      </c>
    </row>
    <row r="88" spans="1:10" ht="20.399999999999999" hidden="1" customHeight="1">
      <c r="A88" s="15" t="s">
        <v>131</v>
      </c>
      <c r="B88" s="15" t="s">
        <v>132</v>
      </c>
      <c r="C88" s="16"/>
      <c r="D88" s="9" t="s">
        <v>133</v>
      </c>
      <c r="E88" s="6"/>
      <c r="F88" s="7" t="s">
        <v>12</v>
      </c>
      <c r="G88" s="9" t="s">
        <v>12</v>
      </c>
      <c r="H88" s="9" t="s">
        <v>12</v>
      </c>
      <c r="I88" s="19">
        <f>I89</f>
        <v>62000</v>
      </c>
      <c r="J88" s="9" t="s">
        <v>12</v>
      </c>
    </row>
    <row r="89" spans="1:10" ht="20.399999999999999" hidden="1" customHeight="1">
      <c r="A89" s="16" t="s">
        <v>134</v>
      </c>
      <c r="B89" s="16" t="s">
        <v>135</v>
      </c>
      <c r="C89" s="16" t="s">
        <v>136</v>
      </c>
      <c r="D89" s="9" t="s">
        <v>137</v>
      </c>
      <c r="E89" s="6"/>
      <c r="F89" s="7" t="s">
        <v>12</v>
      </c>
      <c r="G89" s="9" t="s">
        <v>12</v>
      </c>
      <c r="H89" s="9" t="s">
        <v>12</v>
      </c>
      <c r="I89" s="19">
        <f>SUM(I90:I92)</f>
        <v>62000</v>
      </c>
      <c r="J89" s="9" t="s">
        <v>12</v>
      </c>
    </row>
    <row r="90" spans="1:10" ht="20.399999999999999" hidden="1" customHeight="1">
      <c r="A90" s="16"/>
      <c r="B90" s="16"/>
      <c r="C90" s="16"/>
      <c r="D90" s="9"/>
      <c r="E90" s="1" t="s">
        <v>148</v>
      </c>
      <c r="F90" s="3" t="s">
        <v>12</v>
      </c>
      <c r="G90" s="18" t="s">
        <v>12</v>
      </c>
      <c r="H90" s="8" t="s">
        <v>12</v>
      </c>
      <c r="I90" s="18">
        <v>12000</v>
      </c>
      <c r="J90" s="5" t="s">
        <v>12</v>
      </c>
    </row>
    <row r="91" spans="1:10" ht="20.399999999999999" hidden="1" customHeight="1">
      <c r="A91" s="20"/>
      <c r="B91" s="20"/>
      <c r="C91" s="20"/>
      <c r="D91" s="20"/>
      <c r="E91" s="1" t="s">
        <v>138</v>
      </c>
      <c r="F91" s="3" t="s">
        <v>12</v>
      </c>
      <c r="G91" s="18" t="s">
        <v>12</v>
      </c>
      <c r="H91" s="8" t="s">
        <v>12</v>
      </c>
      <c r="I91" s="18">
        <v>40000</v>
      </c>
      <c r="J91" s="5" t="s">
        <v>12</v>
      </c>
    </row>
    <row r="92" spans="1:10" ht="20.399999999999999" hidden="1" customHeight="1">
      <c r="A92" s="16"/>
      <c r="B92" s="16"/>
      <c r="C92" s="16"/>
      <c r="D92" s="9"/>
      <c r="E92" s="1" t="s">
        <v>139</v>
      </c>
      <c r="F92" s="3" t="s">
        <v>12</v>
      </c>
      <c r="G92" s="18" t="s">
        <v>12</v>
      </c>
      <c r="H92" s="8" t="s">
        <v>12</v>
      </c>
      <c r="I92" s="18">
        <v>10000</v>
      </c>
      <c r="J92" s="5" t="s">
        <v>12</v>
      </c>
    </row>
    <row r="93" spans="1:10">
      <c r="A93" s="16" t="s">
        <v>184</v>
      </c>
      <c r="B93" s="16" t="s">
        <v>13</v>
      </c>
      <c r="C93" s="16"/>
      <c r="D93" s="9" t="s">
        <v>14</v>
      </c>
      <c r="E93" s="6"/>
      <c r="F93" s="7" t="s">
        <v>12</v>
      </c>
      <c r="G93" s="9" t="s">
        <v>12</v>
      </c>
      <c r="H93" s="9" t="s">
        <v>12</v>
      </c>
      <c r="I93" s="19">
        <f>I94+I97</f>
        <v>200000</v>
      </c>
      <c r="J93" s="9" t="s">
        <v>12</v>
      </c>
    </row>
    <row r="94" spans="1:10">
      <c r="A94" s="16" t="s">
        <v>185</v>
      </c>
      <c r="B94" s="16" t="s">
        <v>15</v>
      </c>
      <c r="C94" s="16"/>
      <c r="D94" s="9" t="s">
        <v>16</v>
      </c>
      <c r="E94" s="1"/>
      <c r="F94" s="3" t="s">
        <v>12</v>
      </c>
      <c r="G94" s="18" t="s">
        <v>12</v>
      </c>
      <c r="H94" s="8" t="s">
        <v>12</v>
      </c>
      <c r="I94" s="19">
        <f>I95</f>
        <v>50000</v>
      </c>
      <c r="J94" s="5" t="s">
        <v>12</v>
      </c>
    </row>
    <row r="95" spans="1:10">
      <c r="A95" s="20" t="s">
        <v>186</v>
      </c>
      <c r="B95" s="20" t="s">
        <v>187</v>
      </c>
      <c r="C95" s="20" t="s">
        <v>35</v>
      </c>
      <c r="D95" s="20" t="s">
        <v>188</v>
      </c>
      <c r="E95" s="1"/>
      <c r="F95" s="3" t="s">
        <v>12</v>
      </c>
      <c r="G95" s="18" t="s">
        <v>12</v>
      </c>
      <c r="H95" s="8" t="s">
        <v>12</v>
      </c>
      <c r="I95" s="19">
        <f>I96</f>
        <v>50000</v>
      </c>
      <c r="J95" s="5" t="s">
        <v>12</v>
      </c>
    </row>
    <row r="96" spans="1:10" ht="41.4" customHeight="1">
      <c r="A96" s="16"/>
      <c r="B96" s="16"/>
      <c r="C96" s="16"/>
      <c r="D96" s="9"/>
      <c r="E96" s="1" t="s">
        <v>216</v>
      </c>
      <c r="F96" s="3">
        <v>2021</v>
      </c>
      <c r="G96" s="18">
        <v>4000000</v>
      </c>
      <c r="H96" s="8">
        <f>(0/G96)*100</f>
        <v>0</v>
      </c>
      <c r="I96" s="18">
        <v>50000</v>
      </c>
      <c r="J96" s="32">
        <f>(I96+0)/G96%</f>
        <v>1.25</v>
      </c>
    </row>
    <row r="97" spans="1:10" ht="34.799999999999997">
      <c r="A97" s="16" t="s">
        <v>189</v>
      </c>
      <c r="B97" s="16" t="s">
        <v>18</v>
      </c>
      <c r="C97" s="16"/>
      <c r="D97" s="9" t="s">
        <v>19</v>
      </c>
      <c r="E97" s="1"/>
      <c r="F97" s="3" t="s">
        <v>12</v>
      </c>
      <c r="G97" s="18" t="s">
        <v>12</v>
      </c>
      <c r="H97" s="8" t="s">
        <v>12</v>
      </c>
      <c r="I97" s="19">
        <f>I98</f>
        <v>150000</v>
      </c>
      <c r="J97" s="5" t="s">
        <v>12</v>
      </c>
    </row>
    <row r="98" spans="1:10" ht="34.799999999999997">
      <c r="A98" s="16" t="s">
        <v>190</v>
      </c>
      <c r="B98" s="16" t="s">
        <v>37</v>
      </c>
      <c r="C98" s="16" t="s">
        <v>17</v>
      </c>
      <c r="D98" s="9" t="s">
        <v>38</v>
      </c>
      <c r="E98" s="1"/>
      <c r="F98" s="3" t="s">
        <v>12</v>
      </c>
      <c r="G98" s="18" t="s">
        <v>12</v>
      </c>
      <c r="H98" s="8" t="s">
        <v>12</v>
      </c>
      <c r="I98" s="19">
        <f>SUM(I99:I99)</f>
        <v>150000</v>
      </c>
      <c r="J98" s="5" t="s">
        <v>12</v>
      </c>
    </row>
    <row r="99" spans="1:10" ht="23.4" customHeight="1">
      <c r="A99" s="16"/>
      <c r="B99" s="16"/>
      <c r="C99" s="16"/>
      <c r="D99" s="9"/>
      <c r="E99" s="1" t="s">
        <v>217</v>
      </c>
      <c r="F99" s="3" t="s">
        <v>12</v>
      </c>
      <c r="G99" s="18" t="s">
        <v>12</v>
      </c>
      <c r="H99" s="8" t="s">
        <v>12</v>
      </c>
      <c r="I99" s="18">
        <v>150000</v>
      </c>
      <c r="J99" s="5" t="s">
        <v>12</v>
      </c>
    </row>
    <row r="100" spans="1:10" ht="44.25" customHeight="1">
      <c r="A100" s="16" t="s">
        <v>39</v>
      </c>
      <c r="B100" s="16"/>
      <c r="C100" s="16"/>
      <c r="D100" s="4" t="s">
        <v>155</v>
      </c>
      <c r="E100" s="6"/>
      <c r="F100" s="7" t="s">
        <v>12</v>
      </c>
      <c r="G100" s="9" t="s">
        <v>12</v>
      </c>
      <c r="H100" s="9" t="s">
        <v>12</v>
      </c>
      <c r="I100" s="4">
        <f>I101</f>
        <v>13096100</v>
      </c>
      <c r="J100" s="9" t="s">
        <v>12</v>
      </c>
    </row>
    <row r="101" spans="1:10" ht="45.75" customHeight="1">
      <c r="A101" s="15" t="s">
        <v>40</v>
      </c>
      <c r="B101" s="25"/>
      <c r="C101" s="16"/>
      <c r="D101" s="9" t="s">
        <v>155</v>
      </c>
      <c r="E101" s="6"/>
      <c r="F101" s="7" t="s">
        <v>12</v>
      </c>
      <c r="G101" s="9" t="s">
        <v>12</v>
      </c>
      <c r="H101" s="9" t="s">
        <v>12</v>
      </c>
      <c r="I101" s="4">
        <f>I102+I105</f>
        <v>13096100</v>
      </c>
      <c r="J101" s="9" t="s">
        <v>12</v>
      </c>
    </row>
    <row r="102" spans="1:10" hidden="1">
      <c r="A102" s="15" t="s">
        <v>68</v>
      </c>
      <c r="B102" s="15" t="s">
        <v>69</v>
      </c>
      <c r="C102" s="16"/>
      <c r="D102" s="9" t="s">
        <v>70</v>
      </c>
      <c r="E102" s="6"/>
      <c r="F102" s="7" t="s">
        <v>12</v>
      </c>
      <c r="G102" s="9" t="s">
        <v>12</v>
      </c>
      <c r="H102" s="9" t="s">
        <v>12</v>
      </c>
      <c r="I102" s="4">
        <f>I103</f>
        <v>210000</v>
      </c>
      <c r="J102" s="9" t="s">
        <v>12</v>
      </c>
    </row>
    <row r="103" spans="1:10" ht="52.2" hidden="1">
      <c r="A103" s="16" t="s">
        <v>71</v>
      </c>
      <c r="B103" s="16" t="s">
        <v>72</v>
      </c>
      <c r="C103" s="16" t="s">
        <v>73</v>
      </c>
      <c r="D103" s="9" t="s">
        <v>74</v>
      </c>
      <c r="E103" s="6"/>
      <c r="F103" s="7" t="s">
        <v>12</v>
      </c>
      <c r="G103" s="9" t="s">
        <v>12</v>
      </c>
      <c r="H103" s="9" t="s">
        <v>12</v>
      </c>
      <c r="I103" s="4">
        <f>I104</f>
        <v>210000</v>
      </c>
      <c r="J103" s="9" t="s">
        <v>12</v>
      </c>
    </row>
    <row r="104" spans="1:10" ht="93" hidden="1" customHeight="1">
      <c r="A104" s="16"/>
      <c r="B104" s="16"/>
      <c r="C104" s="16"/>
      <c r="D104" s="10"/>
      <c r="E104" s="1" t="s">
        <v>75</v>
      </c>
      <c r="F104" s="3">
        <v>2021</v>
      </c>
      <c r="G104" s="2">
        <v>210000</v>
      </c>
      <c r="H104" s="5">
        <v>0</v>
      </c>
      <c r="I104" s="2">
        <v>210000</v>
      </c>
      <c r="J104" s="5">
        <f>(I104+0)/G104%</f>
        <v>100</v>
      </c>
    </row>
    <row r="105" spans="1:10">
      <c r="A105" s="15" t="s">
        <v>41</v>
      </c>
      <c r="B105" s="15" t="s">
        <v>13</v>
      </c>
      <c r="C105" s="16"/>
      <c r="D105" s="9" t="s">
        <v>14</v>
      </c>
      <c r="E105" s="6"/>
      <c r="F105" s="7" t="s">
        <v>12</v>
      </c>
      <c r="G105" s="9" t="s">
        <v>12</v>
      </c>
      <c r="H105" s="9" t="s">
        <v>12</v>
      </c>
      <c r="I105" s="4">
        <f>I106+I162+I159</f>
        <v>12886100</v>
      </c>
      <c r="J105" s="9" t="s">
        <v>12</v>
      </c>
    </row>
    <row r="106" spans="1:10" ht="27.6" customHeight="1">
      <c r="A106" s="16" t="s">
        <v>42</v>
      </c>
      <c r="B106" s="15" t="s">
        <v>15</v>
      </c>
      <c r="C106" s="15"/>
      <c r="D106" s="9" t="s">
        <v>16</v>
      </c>
      <c r="E106" s="6"/>
      <c r="F106" s="7" t="s">
        <v>12</v>
      </c>
      <c r="G106" s="9" t="s">
        <v>12</v>
      </c>
      <c r="H106" s="9" t="s">
        <v>12</v>
      </c>
      <c r="I106" s="4">
        <f>I107+I116+I118+I128</f>
        <v>10124800</v>
      </c>
      <c r="J106" s="9" t="s">
        <v>12</v>
      </c>
    </row>
    <row r="107" spans="1:10" ht="45" customHeight="1">
      <c r="A107" s="16" t="s">
        <v>43</v>
      </c>
      <c r="B107" s="16" t="s">
        <v>44</v>
      </c>
      <c r="C107" s="16" t="s">
        <v>35</v>
      </c>
      <c r="D107" s="17" t="s">
        <v>45</v>
      </c>
      <c r="E107" s="6"/>
      <c r="F107" s="7" t="s">
        <v>12</v>
      </c>
      <c r="G107" s="4" t="s">
        <v>12</v>
      </c>
      <c r="H107" s="4" t="s">
        <v>12</v>
      </c>
      <c r="I107" s="4">
        <f>SUM(I108:I115)</f>
        <v>7244800</v>
      </c>
      <c r="J107" s="4" t="s">
        <v>12</v>
      </c>
    </row>
    <row r="108" spans="1:10" ht="36" hidden="1">
      <c r="A108" s="16"/>
      <c r="B108" s="16"/>
      <c r="C108" s="16"/>
      <c r="D108" s="9"/>
      <c r="E108" s="1" t="s">
        <v>54</v>
      </c>
      <c r="F108" s="3">
        <v>2021</v>
      </c>
      <c r="G108" s="2">
        <v>581100</v>
      </c>
      <c r="H108" s="5">
        <v>0</v>
      </c>
      <c r="I108" s="2">
        <f>512000+69100</f>
        <v>581100</v>
      </c>
      <c r="J108" s="5">
        <f t="shared" ref="J108:J115" si="2">(I108+0)/G108%</f>
        <v>100</v>
      </c>
    </row>
    <row r="109" spans="1:10" ht="36" hidden="1">
      <c r="A109" s="16"/>
      <c r="B109" s="15"/>
      <c r="C109" s="15"/>
      <c r="D109" s="9"/>
      <c r="E109" s="1" t="s">
        <v>55</v>
      </c>
      <c r="F109" s="3">
        <v>2021</v>
      </c>
      <c r="G109" s="2">
        <v>2000000</v>
      </c>
      <c r="H109" s="5">
        <v>0</v>
      </c>
      <c r="I109" s="2">
        <f>1000000+1000000</f>
        <v>2000000</v>
      </c>
      <c r="J109" s="5">
        <f t="shared" si="2"/>
        <v>100</v>
      </c>
    </row>
    <row r="110" spans="1:10" ht="54">
      <c r="A110" s="16"/>
      <c r="B110" s="16"/>
      <c r="C110" s="16"/>
      <c r="D110" s="9"/>
      <c r="E110" s="1" t="s">
        <v>191</v>
      </c>
      <c r="F110" s="3">
        <v>2021</v>
      </c>
      <c r="G110" s="2">
        <v>134412</v>
      </c>
      <c r="H110" s="5">
        <v>0</v>
      </c>
      <c r="I110" s="2">
        <v>134412</v>
      </c>
      <c r="J110" s="5">
        <f t="shared" ref="J110" si="3">(I110+0)/G110%</f>
        <v>100.00000000000001</v>
      </c>
    </row>
    <row r="111" spans="1:10" ht="54">
      <c r="A111" s="33"/>
      <c r="B111" s="33"/>
      <c r="C111" s="33"/>
      <c r="D111" s="34"/>
      <c r="E111" s="1" t="s">
        <v>81</v>
      </c>
      <c r="F111" s="7" t="s">
        <v>12</v>
      </c>
      <c r="G111" s="4" t="s">
        <v>12</v>
      </c>
      <c r="H111" s="4" t="s">
        <v>12</v>
      </c>
      <c r="I111" s="2">
        <f>91400-91400</f>
        <v>0</v>
      </c>
      <c r="J111" s="4" t="s">
        <v>12</v>
      </c>
    </row>
    <row r="112" spans="1:10" ht="36" hidden="1">
      <c r="A112" s="16"/>
      <c r="B112" s="15"/>
      <c r="C112" s="15"/>
      <c r="D112" s="11"/>
      <c r="E112" s="1" t="s">
        <v>56</v>
      </c>
      <c r="F112" s="3">
        <v>2021</v>
      </c>
      <c r="G112" s="2">
        <f>200000+50000</f>
        <v>250000</v>
      </c>
      <c r="H112" s="5">
        <v>0</v>
      </c>
      <c r="I112" s="2">
        <f>200000+50000</f>
        <v>250000</v>
      </c>
      <c r="J112" s="5">
        <f t="shared" si="2"/>
        <v>100</v>
      </c>
    </row>
    <row r="113" spans="1:10" ht="36">
      <c r="A113" s="16"/>
      <c r="B113" s="16"/>
      <c r="C113" s="16"/>
      <c r="D113" s="9"/>
      <c r="E113" s="1" t="s">
        <v>82</v>
      </c>
      <c r="F113" s="3">
        <v>2021</v>
      </c>
      <c r="G113" s="2">
        <f>272400-43012</f>
        <v>229388</v>
      </c>
      <c r="H113" s="5">
        <v>0</v>
      </c>
      <c r="I113" s="2">
        <f>272400-43012</f>
        <v>229388</v>
      </c>
      <c r="J113" s="5">
        <f t="shared" si="2"/>
        <v>100</v>
      </c>
    </row>
    <row r="114" spans="1:10" ht="72" hidden="1">
      <c r="A114" s="16"/>
      <c r="B114" s="16"/>
      <c r="C114" s="16"/>
      <c r="D114" s="9"/>
      <c r="E114" s="1" t="s">
        <v>78</v>
      </c>
      <c r="F114" s="3">
        <v>2021</v>
      </c>
      <c r="G114" s="2">
        <v>49900</v>
      </c>
      <c r="H114" s="5">
        <v>0</v>
      </c>
      <c r="I114" s="2">
        <v>49900</v>
      </c>
      <c r="J114" s="5">
        <f t="shared" si="2"/>
        <v>100</v>
      </c>
    </row>
    <row r="115" spans="1:10" ht="72" hidden="1">
      <c r="A115" s="16"/>
      <c r="B115" s="16"/>
      <c r="C115" s="16"/>
      <c r="D115" s="9"/>
      <c r="E115" s="1" t="s">
        <v>149</v>
      </c>
      <c r="F115" s="3">
        <v>2021</v>
      </c>
      <c r="G115" s="2">
        <v>7300000</v>
      </c>
      <c r="H115" s="5">
        <v>0</v>
      </c>
      <c r="I115" s="2">
        <v>4000000</v>
      </c>
      <c r="J115" s="5">
        <f t="shared" si="2"/>
        <v>54.794520547945204</v>
      </c>
    </row>
    <row r="116" spans="1:10" ht="34.799999999999997">
      <c r="A116" s="16" t="s">
        <v>192</v>
      </c>
      <c r="B116" s="16" t="s">
        <v>193</v>
      </c>
      <c r="C116" s="16" t="s">
        <v>35</v>
      </c>
      <c r="D116" s="17" t="s">
        <v>194</v>
      </c>
      <c r="E116" s="6"/>
      <c r="F116" s="7" t="s">
        <v>12</v>
      </c>
      <c r="G116" s="4" t="s">
        <v>12</v>
      </c>
      <c r="H116" s="4" t="s">
        <v>12</v>
      </c>
      <c r="I116" s="4">
        <f>I117</f>
        <v>200000</v>
      </c>
      <c r="J116" s="4" t="s">
        <v>12</v>
      </c>
    </row>
    <row r="117" spans="1:10" ht="36">
      <c r="A117" s="16"/>
      <c r="B117" s="16"/>
      <c r="C117" s="16"/>
      <c r="D117" s="9"/>
      <c r="E117" s="1" t="s">
        <v>195</v>
      </c>
      <c r="F117" s="3" t="s">
        <v>215</v>
      </c>
      <c r="G117" s="2">
        <v>21687707</v>
      </c>
      <c r="H117" s="5">
        <v>68</v>
      </c>
      <c r="I117" s="2">
        <v>200000</v>
      </c>
      <c r="J117" s="32">
        <v>68.400000000000006</v>
      </c>
    </row>
    <row r="118" spans="1:10" ht="34.799999999999997">
      <c r="A118" s="16" t="s">
        <v>196</v>
      </c>
      <c r="B118" s="16" t="s">
        <v>114</v>
      </c>
      <c r="C118" s="16" t="s">
        <v>35</v>
      </c>
      <c r="D118" s="9" t="s">
        <v>197</v>
      </c>
      <c r="E118" s="6"/>
      <c r="F118" s="7" t="s">
        <v>12</v>
      </c>
      <c r="G118" s="4" t="s">
        <v>12</v>
      </c>
      <c r="H118" s="4" t="s">
        <v>12</v>
      </c>
      <c r="I118" s="4">
        <f>SUM(I119:I127)</f>
        <v>150000</v>
      </c>
      <c r="J118" s="4" t="s">
        <v>12</v>
      </c>
    </row>
    <row r="119" spans="1:10" ht="54.6" customHeight="1">
      <c r="A119" s="16"/>
      <c r="B119" s="16"/>
      <c r="C119" s="16"/>
      <c r="D119" s="9"/>
      <c r="E119" s="35" t="s">
        <v>202</v>
      </c>
      <c r="F119" s="3" t="s">
        <v>12</v>
      </c>
      <c r="G119" s="2" t="s">
        <v>12</v>
      </c>
      <c r="H119" s="5" t="s">
        <v>12</v>
      </c>
      <c r="I119" s="2">
        <v>15000</v>
      </c>
      <c r="J119" s="5" t="s">
        <v>12</v>
      </c>
    </row>
    <row r="120" spans="1:10" ht="54">
      <c r="A120" s="16"/>
      <c r="B120" s="16"/>
      <c r="C120" s="16"/>
      <c r="D120" s="9"/>
      <c r="E120" s="35" t="s">
        <v>203</v>
      </c>
      <c r="F120" s="3" t="s">
        <v>12</v>
      </c>
      <c r="G120" s="2" t="s">
        <v>12</v>
      </c>
      <c r="H120" s="5" t="s">
        <v>12</v>
      </c>
      <c r="I120" s="2">
        <v>15000</v>
      </c>
      <c r="J120" s="5" t="s">
        <v>12</v>
      </c>
    </row>
    <row r="121" spans="1:10" ht="36">
      <c r="A121" s="16"/>
      <c r="B121" s="16"/>
      <c r="C121" s="16"/>
      <c r="D121" s="9"/>
      <c r="E121" s="35" t="s">
        <v>204</v>
      </c>
      <c r="F121" s="3" t="s">
        <v>12</v>
      </c>
      <c r="G121" s="2" t="s">
        <v>12</v>
      </c>
      <c r="H121" s="5" t="s">
        <v>12</v>
      </c>
      <c r="I121" s="2">
        <v>7500</v>
      </c>
      <c r="J121" s="5" t="s">
        <v>12</v>
      </c>
    </row>
    <row r="122" spans="1:10" ht="54">
      <c r="A122" s="16"/>
      <c r="B122" s="16"/>
      <c r="C122" s="16"/>
      <c r="D122" s="9"/>
      <c r="E122" s="35" t="s">
        <v>205</v>
      </c>
      <c r="F122" s="3" t="s">
        <v>12</v>
      </c>
      <c r="G122" s="2" t="s">
        <v>12</v>
      </c>
      <c r="H122" s="5" t="s">
        <v>12</v>
      </c>
      <c r="I122" s="2">
        <v>22500</v>
      </c>
      <c r="J122" s="5" t="s">
        <v>12</v>
      </c>
    </row>
    <row r="123" spans="1:10" ht="54">
      <c r="A123" s="16"/>
      <c r="B123" s="16"/>
      <c r="C123" s="16"/>
      <c r="D123" s="9"/>
      <c r="E123" s="35" t="s">
        <v>206</v>
      </c>
      <c r="F123" s="3" t="s">
        <v>12</v>
      </c>
      <c r="G123" s="2" t="s">
        <v>12</v>
      </c>
      <c r="H123" s="5" t="s">
        <v>12</v>
      </c>
      <c r="I123" s="2">
        <v>15000</v>
      </c>
      <c r="J123" s="5" t="s">
        <v>12</v>
      </c>
    </row>
    <row r="124" spans="1:10" ht="54">
      <c r="A124" s="16"/>
      <c r="B124" s="16"/>
      <c r="C124" s="16"/>
      <c r="D124" s="9"/>
      <c r="E124" s="35" t="s">
        <v>207</v>
      </c>
      <c r="F124" s="3" t="s">
        <v>12</v>
      </c>
      <c r="G124" s="2" t="s">
        <v>12</v>
      </c>
      <c r="H124" s="5" t="s">
        <v>12</v>
      </c>
      <c r="I124" s="2">
        <v>15000</v>
      </c>
      <c r="J124" s="5" t="s">
        <v>12</v>
      </c>
    </row>
    <row r="125" spans="1:10" ht="54">
      <c r="A125" s="16"/>
      <c r="B125" s="16"/>
      <c r="C125" s="16"/>
      <c r="D125" s="9"/>
      <c r="E125" s="35" t="s">
        <v>208</v>
      </c>
      <c r="F125" s="3" t="s">
        <v>12</v>
      </c>
      <c r="G125" s="2" t="s">
        <v>12</v>
      </c>
      <c r="H125" s="5" t="s">
        <v>12</v>
      </c>
      <c r="I125" s="2">
        <v>25500</v>
      </c>
      <c r="J125" s="5" t="s">
        <v>12</v>
      </c>
    </row>
    <row r="126" spans="1:10" ht="54">
      <c r="A126" s="16"/>
      <c r="B126" s="16"/>
      <c r="C126" s="16"/>
      <c r="D126" s="9"/>
      <c r="E126" s="35" t="s">
        <v>209</v>
      </c>
      <c r="F126" s="3" t="s">
        <v>12</v>
      </c>
      <c r="G126" s="2" t="s">
        <v>12</v>
      </c>
      <c r="H126" s="5" t="s">
        <v>12</v>
      </c>
      <c r="I126" s="2">
        <v>12000</v>
      </c>
      <c r="J126" s="5" t="s">
        <v>12</v>
      </c>
    </row>
    <row r="127" spans="1:10" ht="54">
      <c r="A127" s="16"/>
      <c r="B127" s="16"/>
      <c r="C127" s="16"/>
      <c r="D127" s="9"/>
      <c r="E127" s="35" t="s">
        <v>210</v>
      </c>
      <c r="F127" s="3" t="s">
        <v>12</v>
      </c>
      <c r="G127" s="2" t="s">
        <v>12</v>
      </c>
      <c r="H127" s="5" t="s">
        <v>12</v>
      </c>
      <c r="I127" s="2">
        <v>22500</v>
      </c>
      <c r="J127" s="5" t="s">
        <v>12</v>
      </c>
    </row>
    <row r="128" spans="1:10" ht="73.8" customHeight="1">
      <c r="A128" s="16" t="s">
        <v>198</v>
      </c>
      <c r="B128" s="15" t="s">
        <v>162</v>
      </c>
      <c r="C128" s="15" t="s">
        <v>17</v>
      </c>
      <c r="D128" s="11" t="s">
        <v>163</v>
      </c>
      <c r="E128" s="1"/>
      <c r="F128" s="36" t="s">
        <v>12</v>
      </c>
      <c r="G128" s="36" t="s">
        <v>12</v>
      </c>
      <c r="H128" s="36" t="s">
        <v>12</v>
      </c>
      <c r="I128" s="4">
        <f>I129+I131+I133+I135+I137+I139+I141+I143+I145+I147+I149+I151+I153+I155+I157</f>
        <v>2530000</v>
      </c>
      <c r="J128" s="36" t="s">
        <v>12</v>
      </c>
    </row>
    <row r="129" spans="1:10" ht="72">
      <c r="A129" s="16"/>
      <c r="B129" s="16"/>
      <c r="C129" s="16"/>
      <c r="D129" s="9"/>
      <c r="E129" s="35" t="s">
        <v>199</v>
      </c>
      <c r="F129" s="3">
        <v>2021</v>
      </c>
      <c r="G129" s="2">
        <v>500000</v>
      </c>
      <c r="H129" s="5">
        <v>0</v>
      </c>
      <c r="I129" s="2">
        <v>500000</v>
      </c>
      <c r="J129" s="5">
        <f t="shared" ref="J129:J133" si="4">(I129+0)/G129%</f>
        <v>100</v>
      </c>
    </row>
    <row r="130" spans="1:10" ht="61.8" customHeight="1">
      <c r="A130" s="16"/>
      <c r="B130" s="16"/>
      <c r="C130" s="16"/>
      <c r="D130" s="9"/>
      <c r="E130" s="26" t="s">
        <v>220</v>
      </c>
      <c r="F130" s="27" t="s">
        <v>12</v>
      </c>
      <c r="G130" s="27" t="s">
        <v>12</v>
      </c>
      <c r="H130" s="27" t="s">
        <v>12</v>
      </c>
      <c r="I130" s="28">
        <v>500000</v>
      </c>
      <c r="J130" s="27" t="s">
        <v>12</v>
      </c>
    </row>
    <row r="131" spans="1:10" ht="36">
      <c r="A131" s="16"/>
      <c r="B131" s="16"/>
      <c r="C131" s="16"/>
      <c r="D131" s="9"/>
      <c r="E131" s="35" t="s">
        <v>200</v>
      </c>
      <c r="F131" s="3">
        <v>2021</v>
      </c>
      <c r="G131" s="2">
        <v>300000</v>
      </c>
      <c r="H131" s="5">
        <v>0</v>
      </c>
      <c r="I131" s="2">
        <v>300000</v>
      </c>
      <c r="J131" s="5">
        <f t="shared" si="4"/>
        <v>100</v>
      </c>
    </row>
    <row r="132" spans="1:10" ht="61.8" customHeight="1">
      <c r="A132" s="16"/>
      <c r="B132" s="16"/>
      <c r="C132" s="16"/>
      <c r="D132" s="9"/>
      <c r="E132" s="26" t="s">
        <v>220</v>
      </c>
      <c r="F132" s="27" t="s">
        <v>12</v>
      </c>
      <c r="G132" s="27" t="s">
        <v>12</v>
      </c>
      <c r="H132" s="27" t="s">
        <v>12</v>
      </c>
      <c r="I132" s="28">
        <v>300000</v>
      </c>
      <c r="J132" s="27" t="s">
        <v>12</v>
      </c>
    </row>
    <row r="133" spans="1:10" ht="36">
      <c r="A133" s="16"/>
      <c r="B133" s="16"/>
      <c r="C133" s="16"/>
      <c r="D133" s="9"/>
      <c r="E133" s="35" t="s">
        <v>201</v>
      </c>
      <c r="F133" s="3">
        <v>2021</v>
      </c>
      <c r="G133" s="2">
        <v>300000</v>
      </c>
      <c r="H133" s="5">
        <v>0</v>
      </c>
      <c r="I133" s="2">
        <v>300000</v>
      </c>
      <c r="J133" s="5">
        <f t="shared" si="4"/>
        <v>100</v>
      </c>
    </row>
    <row r="134" spans="1:10" ht="61.8" customHeight="1">
      <c r="A134" s="16"/>
      <c r="B134" s="16"/>
      <c r="C134" s="16"/>
      <c r="D134" s="9"/>
      <c r="E134" s="26" t="s">
        <v>220</v>
      </c>
      <c r="F134" s="27" t="s">
        <v>12</v>
      </c>
      <c r="G134" s="27" t="s">
        <v>12</v>
      </c>
      <c r="H134" s="27" t="s">
        <v>12</v>
      </c>
      <c r="I134" s="28">
        <v>300000</v>
      </c>
      <c r="J134" s="27" t="s">
        <v>12</v>
      </c>
    </row>
    <row r="135" spans="1:10" ht="36">
      <c r="A135" s="16"/>
      <c r="B135" s="16"/>
      <c r="C135" s="16"/>
      <c r="D135" s="9"/>
      <c r="E135" s="35" t="s">
        <v>202</v>
      </c>
      <c r="F135" s="3" t="s">
        <v>12</v>
      </c>
      <c r="G135" s="2" t="s">
        <v>12</v>
      </c>
      <c r="H135" s="5" t="s">
        <v>12</v>
      </c>
      <c r="I135" s="2">
        <v>100000</v>
      </c>
      <c r="J135" s="5" t="s">
        <v>12</v>
      </c>
    </row>
    <row r="136" spans="1:10" ht="61.8" customHeight="1">
      <c r="A136" s="16"/>
      <c r="B136" s="16"/>
      <c r="C136" s="16"/>
      <c r="D136" s="9"/>
      <c r="E136" s="26" t="s">
        <v>220</v>
      </c>
      <c r="F136" s="27" t="s">
        <v>12</v>
      </c>
      <c r="G136" s="27" t="s">
        <v>12</v>
      </c>
      <c r="H136" s="27" t="s">
        <v>12</v>
      </c>
      <c r="I136" s="28">
        <v>100000</v>
      </c>
      <c r="J136" s="27" t="s">
        <v>12</v>
      </c>
    </row>
    <row r="137" spans="1:10" ht="54">
      <c r="A137" s="16"/>
      <c r="B137" s="16"/>
      <c r="C137" s="16"/>
      <c r="D137" s="9"/>
      <c r="E137" s="35" t="s">
        <v>203</v>
      </c>
      <c r="F137" s="3" t="s">
        <v>12</v>
      </c>
      <c r="G137" s="2" t="s">
        <v>12</v>
      </c>
      <c r="H137" s="5" t="s">
        <v>12</v>
      </c>
      <c r="I137" s="2">
        <v>100000</v>
      </c>
      <c r="J137" s="5" t="s">
        <v>12</v>
      </c>
    </row>
    <row r="138" spans="1:10" ht="61.8" customHeight="1">
      <c r="A138" s="16"/>
      <c r="B138" s="16"/>
      <c r="C138" s="16"/>
      <c r="D138" s="9"/>
      <c r="E138" s="26" t="s">
        <v>220</v>
      </c>
      <c r="F138" s="27" t="s">
        <v>12</v>
      </c>
      <c r="G138" s="27" t="s">
        <v>12</v>
      </c>
      <c r="H138" s="27" t="s">
        <v>12</v>
      </c>
      <c r="I138" s="28">
        <v>100000</v>
      </c>
      <c r="J138" s="27" t="s">
        <v>12</v>
      </c>
    </row>
    <row r="139" spans="1:10" ht="36">
      <c r="A139" s="16"/>
      <c r="B139" s="16"/>
      <c r="C139" s="16"/>
      <c r="D139" s="9"/>
      <c r="E139" s="35" t="s">
        <v>204</v>
      </c>
      <c r="F139" s="3" t="s">
        <v>12</v>
      </c>
      <c r="G139" s="2" t="s">
        <v>12</v>
      </c>
      <c r="H139" s="5" t="s">
        <v>12</v>
      </c>
      <c r="I139" s="2">
        <v>50000</v>
      </c>
      <c r="J139" s="5" t="s">
        <v>12</v>
      </c>
    </row>
    <row r="140" spans="1:10" ht="61.8" customHeight="1">
      <c r="A140" s="16"/>
      <c r="B140" s="16"/>
      <c r="C140" s="16"/>
      <c r="D140" s="9"/>
      <c r="E140" s="26" t="s">
        <v>220</v>
      </c>
      <c r="F140" s="27" t="s">
        <v>12</v>
      </c>
      <c r="G140" s="27" t="s">
        <v>12</v>
      </c>
      <c r="H140" s="27" t="s">
        <v>12</v>
      </c>
      <c r="I140" s="28">
        <v>50000</v>
      </c>
      <c r="J140" s="27" t="s">
        <v>12</v>
      </c>
    </row>
    <row r="141" spans="1:10" ht="54">
      <c r="A141" s="16"/>
      <c r="B141" s="16"/>
      <c r="C141" s="16"/>
      <c r="D141" s="9"/>
      <c r="E141" s="35" t="s">
        <v>205</v>
      </c>
      <c r="F141" s="3" t="s">
        <v>12</v>
      </c>
      <c r="G141" s="2" t="s">
        <v>12</v>
      </c>
      <c r="H141" s="5" t="s">
        <v>12</v>
      </c>
      <c r="I141" s="2">
        <v>150000</v>
      </c>
      <c r="J141" s="5" t="s">
        <v>12</v>
      </c>
    </row>
    <row r="142" spans="1:10" ht="61.8" customHeight="1">
      <c r="A142" s="16"/>
      <c r="B142" s="16"/>
      <c r="C142" s="16"/>
      <c r="D142" s="9"/>
      <c r="E142" s="26" t="s">
        <v>220</v>
      </c>
      <c r="F142" s="27" t="s">
        <v>12</v>
      </c>
      <c r="G142" s="27" t="s">
        <v>12</v>
      </c>
      <c r="H142" s="27" t="s">
        <v>12</v>
      </c>
      <c r="I142" s="28">
        <v>150000</v>
      </c>
      <c r="J142" s="27" t="s">
        <v>12</v>
      </c>
    </row>
    <row r="143" spans="1:10" ht="54">
      <c r="A143" s="16"/>
      <c r="B143" s="16"/>
      <c r="C143" s="16"/>
      <c r="D143" s="9"/>
      <c r="E143" s="35" t="s">
        <v>206</v>
      </c>
      <c r="F143" s="3" t="s">
        <v>12</v>
      </c>
      <c r="G143" s="2" t="s">
        <v>12</v>
      </c>
      <c r="H143" s="5" t="s">
        <v>12</v>
      </c>
      <c r="I143" s="2">
        <v>100000</v>
      </c>
      <c r="J143" s="5" t="s">
        <v>12</v>
      </c>
    </row>
    <row r="144" spans="1:10" ht="61.8" customHeight="1">
      <c r="A144" s="16"/>
      <c r="B144" s="16"/>
      <c r="C144" s="16"/>
      <c r="D144" s="9"/>
      <c r="E144" s="26" t="s">
        <v>220</v>
      </c>
      <c r="F144" s="27" t="s">
        <v>12</v>
      </c>
      <c r="G144" s="27" t="s">
        <v>12</v>
      </c>
      <c r="H144" s="27" t="s">
        <v>12</v>
      </c>
      <c r="I144" s="28">
        <v>100000</v>
      </c>
      <c r="J144" s="27" t="s">
        <v>12</v>
      </c>
    </row>
    <row r="145" spans="1:10" ht="54">
      <c r="A145" s="16"/>
      <c r="B145" s="16"/>
      <c r="C145" s="16"/>
      <c r="D145" s="9"/>
      <c r="E145" s="35" t="s">
        <v>207</v>
      </c>
      <c r="F145" s="3" t="s">
        <v>12</v>
      </c>
      <c r="G145" s="2" t="s">
        <v>12</v>
      </c>
      <c r="H145" s="5" t="s">
        <v>12</v>
      </c>
      <c r="I145" s="2">
        <v>100000</v>
      </c>
      <c r="J145" s="5" t="s">
        <v>12</v>
      </c>
    </row>
    <row r="146" spans="1:10" ht="61.8" customHeight="1">
      <c r="A146" s="16"/>
      <c r="B146" s="16"/>
      <c r="C146" s="16"/>
      <c r="D146" s="9"/>
      <c r="E146" s="26" t="s">
        <v>220</v>
      </c>
      <c r="F146" s="27" t="s">
        <v>12</v>
      </c>
      <c r="G146" s="27" t="s">
        <v>12</v>
      </c>
      <c r="H146" s="27" t="s">
        <v>12</v>
      </c>
      <c r="I146" s="28">
        <v>100000</v>
      </c>
      <c r="J146" s="27" t="s">
        <v>12</v>
      </c>
    </row>
    <row r="147" spans="1:10" ht="54">
      <c r="A147" s="16"/>
      <c r="B147" s="16"/>
      <c r="C147" s="16"/>
      <c r="D147" s="9"/>
      <c r="E147" s="35" t="s">
        <v>208</v>
      </c>
      <c r="F147" s="3" t="s">
        <v>12</v>
      </c>
      <c r="G147" s="2" t="s">
        <v>12</v>
      </c>
      <c r="H147" s="5" t="s">
        <v>12</v>
      </c>
      <c r="I147" s="2">
        <v>250000</v>
      </c>
      <c r="J147" s="5" t="s">
        <v>12</v>
      </c>
    </row>
    <row r="148" spans="1:10" ht="61.8" customHeight="1">
      <c r="A148" s="16"/>
      <c r="B148" s="16"/>
      <c r="C148" s="16"/>
      <c r="D148" s="9"/>
      <c r="E148" s="26" t="s">
        <v>220</v>
      </c>
      <c r="F148" s="27" t="s">
        <v>12</v>
      </c>
      <c r="G148" s="27" t="s">
        <v>12</v>
      </c>
      <c r="H148" s="27" t="s">
        <v>12</v>
      </c>
      <c r="I148" s="28">
        <v>250000</v>
      </c>
      <c r="J148" s="27" t="s">
        <v>12</v>
      </c>
    </row>
    <row r="149" spans="1:10" ht="54">
      <c r="A149" s="16"/>
      <c r="B149" s="16"/>
      <c r="C149" s="16"/>
      <c r="D149" s="9"/>
      <c r="E149" s="35" t="s">
        <v>209</v>
      </c>
      <c r="F149" s="3" t="s">
        <v>12</v>
      </c>
      <c r="G149" s="2" t="s">
        <v>12</v>
      </c>
      <c r="H149" s="5" t="s">
        <v>12</v>
      </c>
      <c r="I149" s="2">
        <v>80000</v>
      </c>
      <c r="J149" s="5" t="s">
        <v>12</v>
      </c>
    </row>
    <row r="150" spans="1:10" ht="61.8" customHeight="1">
      <c r="A150" s="16"/>
      <c r="B150" s="16"/>
      <c r="C150" s="16"/>
      <c r="D150" s="9"/>
      <c r="E150" s="26" t="s">
        <v>220</v>
      </c>
      <c r="F150" s="27" t="s">
        <v>12</v>
      </c>
      <c r="G150" s="27" t="s">
        <v>12</v>
      </c>
      <c r="H150" s="27" t="s">
        <v>12</v>
      </c>
      <c r="I150" s="28">
        <v>80000</v>
      </c>
      <c r="J150" s="27" t="s">
        <v>12</v>
      </c>
    </row>
    <row r="151" spans="1:10" ht="54">
      <c r="A151" s="16"/>
      <c r="B151" s="16"/>
      <c r="C151" s="16"/>
      <c r="D151" s="9"/>
      <c r="E151" s="35" t="s">
        <v>210</v>
      </c>
      <c r="F151" s="3" t="s">
        <v>12</v>
      </c>
      <c r="G151" s="2" t="s">
        <v>12</v>
      </c>
      <c r="H151" s="5" t="s">
        <v>12</v>
      </c>
      <c r="I151" s="2">
        <v>150000</v>
      </c>
      <c r="J151" s="5" t="s">
        <v>12</v>
      </c>
    </row>
    <row r="152" spans="1:10" ht="61.8" customHeight="1">
      <c r="A152" s="16"/>
      <c r="B152" s="16"/>
      <c r="C152" s="16"/>
      <c r="D152" s="9"/>
      <c r="E152" s="26" t="s">
        <v>220</v>
      </c>
      <c r="F152" s="27" t="s">
        <v>12</v>
      </c>
      <c r="G152" s="27" t="s">
        <v>12</v>
      </c>
      <c r="H152" s="27" t="s">
        <v>12</v>
      </c>
      <c r="I152" s="28">
        <v>150000</v>
      </c>
      <c r="J152" s="27" t="s">
        <v>12</v>
      </c>
    </row>
    <row r="153" spans="1:10" ht="54">
      <c r="A153" s="16"/>
      <c r="B153" s="16"/>
      <c r="C153" s="16"/>
      <c r="D153" s="9"/>
      <c r="E153" s="35" t="s">
        <v>211</v>
      </c>
      <c r="F153" s="3" t="s">
        <v>12</v>
      </c>
      <c r="G153" s="2" t="s">
        <v>12</v>
      </c>
      <c r="H153" s="5" t="s">
        <v>12</v>
      </c>
      <c r="I153" s="2">
        <v>100000</v>
      </c>
      <c r="J153" s="5" t="s">
        <v>12</v>
      </c>
    </row>
    <row r="154" spans="1:10" ht="61.8" customHeight="1">
      <c r="A154" s="16"/>
      <c r="B154" s="16"/>
      <c r="C154" s="16"/>
      <c r="D154" s="9"/>
      <c r="E154" s="26" t="s">
        <v>220</v>
      </c>
      <c r="F154" s="27" t="s">
        <v>12</v>
      </c>
      <c r="G154" s="27" t="s">
        <v>12</v>
      </c>
      <c r="H154" s="27" t="s">
        <v>12</v>
      </c>
      <c r="I154" s="28">
        <v>100000</v>
      </c>
      <c r="J154" s="27" t="s">
        <v>12</v>
      </c>
    </row>
    <row r="155" spans="1:10" ht="72">
      <c r="A155" s="16"/>
      <c r="B155" s="16"/>
      <c r="C155" s="16"/>
      <c r="D155" s="9"/>
      <c r="E155" s="35" t="s">
        <v>212</v>
      </c>
      <c r="F155" s="3" t="s">
        <v>12</v>
      </c>
      <c r="G155" s="2" t="s">
        <v>12</v>
      </c>
      <c r="H155" s="5" t="s">
        <v>12</v>
      </c>
      <c r="I155" s="2">
        <v>100000</v>
      </c>
      <c r="J155" s="5" t="s">
        <v>12</v>
      </c>
    </row>
    <row r="156" spans="1:10" ht="61.8" customHeight="1">
      <c r="A156" s="16"/>
      <c r="B156" s="16"/>
      <c r="C156" s="16"/>
      <c r="D156" s="9"/>
      <c r="E156" s="26" t="s">
        <v>220</v>
      </c>
      <c r="F156" s="27" t="s">
        <v>12</v>
      </c>
      <c r="G156" s="27" t="s">
        <v>12</v>
      </c>
      <c r="H156" s="27" t="s">
        <v>12</v>
      </c>
      <c r="I156" s="28">
        <v>100000</v>
      </c>
      <c r="J156" s="27" t="s">
        <v>12</v>
      </c>
    </row>
    <row r="157" spans="1:10" ht="36">
      <c r="A157" s="16"/>
      <c r="B157" s="16"/>
      <c r="C157" s="16"/>
      <c r="D157" s="9"/>
      <c r="E157" s="35" t="s">
        <v>213</v>
      </c>
      <c r="F157" s="3" t="s">
        <v>12</v>
      </c>
      <c r="G157" s="2" t="s">
        <v>12</v>
      </c>
      <c r="H157" s="5" t="s">
        <v>12</v>
      </c>
      <c r="I157" s="2">
        <v>150000</v>
      </c>
      <c r="J157" s="5" t="s">
        <v>12</v>
      </c>
    </row>
    <row r="158" spans="1:10" ht="61.8" customHeight="1">
      <c r="A158" s="16"/>
      <c r="B158" s="16"/>
      <c r="C158" s="16"/>
      <c r="D158" s="9"/>
      <c r="E158" s="26" t="s">
        <v>220</v>
      </c>
      <c r="F158" s="27" t="s">
        <v>12</v>
      </c>
      <c r="G158" s="27" t="s">
        <v>12</v>
      </c>
      <c r="H158" s="27" t="s">
        <v>12</v>
      </c>
      <c r="I158" s="28">
        <v>150000</v>
      </c>
      <c r="J158" s="27" t="s">
        <v>12</v>
      </c>
    </row>
    <row r="159" spans="1:10" ht="55.5" hidden="1" customHeight="1">
      <c r="A159" s="16" t="s">
        <v>140</v>
      </c>
      <c r="B159" s="15" t="s">
        <v>141</v>
      </c>
      <c r="C159" s="15"/>
      <c r="D159" s="9" t="s">
        <v>142</v>
      </c>
      <c r="E159" s="6"/>
      <c r="F159" s="7" t="s">
        <v>12</v>
      </c>
      <c r="G159" s="9" t="s">
        <v>12</v>
      </c>
      <c r="H159" s="9" t="s">
        <v>12</v>
      </c>
      <c r="I159" s="4">
        <f>I160</f>
        <v>1000000</v>
      </c>
      <c r="J159" s="9" t="s">
        <v>12</v>
      </c>
    </row>
    <row r="160" spans="1:10" ht="62.25" hidden="1" customHeight="1">
      <c r="A160" s="16" t="s">
        <v>143</v>
      </c>
      <c r="B160" s="16" t="s">
        <v>144</v>
      </c>
      <c r="C160" s="16" t="s">
        <v>145</v>
      </c>
      <c r="D160" s="17" t="s">
        <v>146</v>
      </c>
      <c r="E160" s="6"/>
      <c r="F160" s="7" t="s">
        <v>12</v>
      </c>
      <c r="G160" s="9" t="s">
        <v>12</v>
      </c>
      <c r="H160" s="9" t="s">
        <v>12</v>
      </c>
      <c r="I160" s="4">
        <f>I161</f>
        <v>1000000</v>
      </c>
      <c r="J160" s="9" t="s">
        <v>12</v>
      </c>
    </row>
    <row r="161" spans="1:10" ht="40.5" hidden="1" customHeight="1">
      <c r="A161" s="21"/>
      <c r="B161" s="21"/>
      <c r="C161" s="21"/>
      <c r="D161" s="22"/>
      <c r="E161" s="1" t="s">
        <v>147</v>
      </c>
      <c r="F161" s="3">
        <v>2021</v>
      </c>
      <c r="G161" s="2">
        <v>11000000</v>
      </c>
      <c r="H161" s="5">
        <v>0</v>
      </c>
      <c r="I161" s="2">
        <v>1000000</v>
      </c>
      <c r="J161" s="5">
        <f t="shared" ref="J161" si="5">(I161+0)/G161%</f>
        <v>9.0909090909090917</v>
      </c>
    </row>
    <row r="162" spans="1:10" ht="44.25" customHeight="1">
      <c r="A162" s="16" t="s">
        <v>46</v>
      </c>
      <c r="B162" s="15" t="s">
        <v>18</v>
      </c>
      <c r="C162" s="15"/>
      <c r="D162" s="9" t="s">
        <v>19</v>
      </c>
      <c r="E162" s="6"/>
      <c r="F162" s="7" t="s">
        <v>12</v>
      </c>
      <c r="G162" s="9" t="s">
        <v>12</v>
      </c>
      <c r="H162" s="9" t="s">
        <v>12</v>
      </c>
      <c r="I162" s="4">
        <f>I163</f>
        <v>1761300</v>
      </c>
      <c r="J162" s="9" t="s">
        <v>12</v>
      </c>
    </row>
    <row r="163" spans="1:10" ht="34.799999999999997">
      <c r="A163" s="16" t="s">
        <v>47</v>
      </c>
      <c r="B163" s="16" t="s">
        <v>37</v>
      </c>
      <c r="C163" s="16" t="s">
        <v>17</v>
      </c>
      <c r="D163" s="17" t="s">
        <v>38</v>
      </c>
      <c r="E163" s="6"/>
      <c r="F163" s="7" t="s">
        <v>12</v>
      </c>
      <c r="G163" s="9" t="s">
        <v>12</v>
      </c>
      <c r="H163" s="9" t="s">
        <v>12</v>
      </c>
      <c r="I163" s="4">
        <f>SUM(I164:I167)</f>
        <v>1761300</v>
      </c>
      <c r="J163" s="9" t="s">
        <v>12</v>
      </c>
    </row>
    <row r="164" spans="1:10">
      <c r="A164" s="16"/>
      <c r="B164" s="16"/>
      <c r="C164" s="16"/>
      <c r="D164" s="9"/>
      <c r="E164" s="35" t="s">
        <v>214</v>
      </c>
      <c r="F164" s="3" t="s">
        <v>12</v>
      </c>
      <c r="G164" s="2" t="s">
        <v>12</v>
      </c>
      <c r="H164" s="10" t="s">
        <v>12</v>
      </c>
      <c r="I164" s="2">
        <v>95000</v>
      </c>
      <c r="J164" s="10" t="s">
        <v>12</v>
      </c>
    </row>
    <row r="165" spans="1:10">
      <c r="A165" s="16"/>
      <c r="B165" s="16"/>
      <c r="C165" s="16"/>
      <c r="D165" s="9"/>
      <c r="E165" s="35" t="s">
        <v>57</v>
      </c>
      <c r="F165" s="3" t="s">
        <v>12</v>
      </c>
      <c r="G165" s="2" t="s">
        <v>12</v>
      </c>
      <c r="H165" s="10" t="s">
        <v>12</v>
      </c>
      <c r="I165" s="2">
        <f>400000+500000+50000</f>
        <v>950000</v>
      </c>
      <c r="J165" s="10" t="s">
        <v>12</v>
      </c>
    </row>
    <row r="166" spans="1:10" hidden="1">
      <c r="A166" s="16"/>
      <c r="B166" s="16"/>
      <c r="C166" s="16"/>
      <c r="D166" s="9"/>
      <c r="E166" s="1" t="s">
        <v>49</v>
      </c>
      <c r="F166" s="3" t="s">
        <v>12</v>
      </c>
      <c r="G166" s="2" t="s">
        <v>12</v>
      </c>
      <c r="H166" s="10" t="s">
        <v>12</v>
      </c>
      <c r="I166" s="2">
        <f>156300+160000</f>
        <v>316300</v>
      </c>
      <c r="J166" s="10" t="s">
        <v>12</v>
      </c>
    </row>
    <row r="167" spans="1:10" hidden="1">
      <c r="A167" s="16"/>
      <c r="B167" s="16"/>
      <c r="C167" s="16"/>
      <c r="D167" s="9"/>
      <c r="E167" s="22" t="s">
        <v>51</v>
      </c>
      <c r="F167" s="3" t="s">
        <v>12</v>
      </c>
      <c r="G167" s="2" t="s">
        <v>12</v>
      </c>
      <c r="H167" s="10" t="s">
        <v>12</v>
      </c>
      <c r="I167" s="2">
        <v>400000</v>
      </c>
      <c r="J167" s="10" t="s">
        <v>12</v>
      </c>
    </row>
    <row r="168" spans="1:10">
      <c r="A168" s="9" t="s">
        <v>12</v>
      </c>
      <c r="B168" s="9" t="s">
        <v>12</v>
      </c>
      <c r="C168" s="9" t="s">
        <v>12</v>
      </c>
      <c r="D168" s="9" t="s">
        <v>50</v>
      </c>
      <c r="E168" s="9" t="s">
        <v>12</v>
      </c>
      <c r="F168" s="7" t="s">
        <v>12</v>
      </c>
      <c r="G168" s="9" t="s">
        <v>12</v>
      </c>
      <c r="H168" s="9" t="s">
        <v>12</v>
      </c>
      <c r="I168" s="4">
        <f>I18+I48+I100+I86</f>
        <v>23554110</v>
      </c>
      <c r="J168" s="9" t="s">
        <v>12</v>
      </c>
    </row>
    <row r="171" spans="1:10">
      <c r="A171" s="39" t="s">
        <v>48</v>
      </c>
      <c r="B171" s="39"/>
      <c r="C171" s="39"/>
      <c r="D171" s="39"/>
      <c r="I171" s="39" t="s">
        <v>83</v>
      </c>
      <c r="J171" s="39"/>
    </row>
  </sheetData>
  <mergeCells count="9">
    <mergeCell ref="I3:J3"/>
    <mergeCell ref="I1:J1"/>
    <mergeCell ref="A171:D171"/>
    <mergeCell ref="I171:J171"/>
    <mergeCell ref="A9:J9"/>
    <mergeCell ref="A11:J11"/>
    <mergeCell ref="B13:C13"/>
    <mergeCell ref="B14:C14"/>
    <mergeCell ref="A10:J10"/>
  </mergeCells>
  <phoneticPr fontId="0" type="noConversion"/>
  <printOptions horizontalCentered="1"/>
  <pageMargins left="0.78740157480314965" right="0.51181102362204722" top="0.19685039370078741" bottom="0.19685039370078741" header="0.23622047244094491" footer="0.31496062992125984"/>
  <pageSetup paperSize="9" scale="34" fitToHeight="3" orientation="portrait" verticalDpi="180" r:id="rId1"/>
  <rowBreaks count="2" manualBreakCount="2">
    <brk id="115" max="9" man="1"/>
    <brk id="15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2021-06-23T08:40:48Z</dcterms:modified>
</cp:coreProperties>
</file>